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7C9C3BD-6028-42A2-BB11-A0053ECC4119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" i="8" l="1"/>
  <c r="AB7" i="7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AC2" i="8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4" i="10" s="1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0" l="1"/>
  <c r="J36" i="10"/>
  <c r="J5" i="8"/>
  <c r="J36" i="8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F37" i="7"/>
  <c r="J36" i="7" s="1"/>
  <c r="L36" i="9" l="1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915E9956-4113-4EB2-97A3-FA5BB5F26C7A}">
      <text>
        <r>
          <rPr>
            <b/>
            <sz val="9"/>
            <color indexed="81"/>
            <rFont val="Tahoma"/>
            <family val="2"/>
            <charset val="162"/>
          </rPr>
          <t>Yağ Oranı 2,7  1,60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<sst xmlns="http://schemas.openxmlformats.org/spreadsheetml/2006/main" count="663" uniqueCount="74">
  <si>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</si>
  <si>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</si>
  <si>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</si>
  <si>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</si>
  <si>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</si>
  <si>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</si>
  <si>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</si>
  <si>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</si>
  <si>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</si>
  <si>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</si>
  <si>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</si>
  <si>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</si>
  <si>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</si>
  <si>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</si>
  <si>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</si>
  <si>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</si>
  <si>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</si>
  <si>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</si>
  <si>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</si>
  <si>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</si>
  <si>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</si>
  <si>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</si>
  <si>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</si>
  <si>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</si>
  <si>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</si>
  <si>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</si>
  <si>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</si>
  <si>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</si>
  <si>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</si>
  <si>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</si>
  <si>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</si>
  <si>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</si>
  <si>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</si>
  <si>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BEŞYEM LALE SÜT YEMİ PELET</t>
  </si>
  <si>
    <t>BEŞYEM ORKİDE BUZAĞI BÜYÜTME YEMİ PELET</t>
  </si>
  <si>
    <t>ONURLAR KARIŞIMLI ARPA YEMİ</t>
  </si>
  <si>
    <t>ONURLAR KARIŞIMLI MISIR YEMİ ÇUVALLI</t>
  </si>
  <si>
    <t>60</t>
  </si>
  <si>
    <t>YM2</t>
  </si>
  <si>
    <t>Satış</t>
  </si>
  <si>
    <t>AD</t>
  </si>
  <si>
    <t>45</t>
  </si>
  <si>
    <t>MEHMET ALİ TURHAL</t>
  </si>
  <si>
    <t>LALE SÜT YEMİ PELET</t>
  </si>
  <si>
    <t>ARPA YEMİ</t>
  </si>
  <si>
    <t>30</t>
  </si>
  <si>
    <t>INTE-BUFFER 25 KG</t>
  </si>
  <si>
    <t>ARALIK SÜTÜNE YAZILDI</t>
  </si>
  <si>
    <t>GÜNEY SIĞIR SÜT YEMİ 21 PROTEİN PELET</t>
  </si>
  <si>
    <t>0</t>
  </si>
  <si>
    <t>PEŞİN KK Ç</t>
  </si>
  <si>
    <t>GÖKCANLAR ARPA FLAKE</t>
  </si>
  <si>
    <t>GÖKCANLAR MISIR FLAKE</t>
  </si>
  <si>
    <t>21.12.2024-BİLİM KK - 234 MAKBUZ</t>
  </si>
  <si>
    <t>YM4</t>
  </si>
  <si>
    <t>GÜNEY SÜT YEMİ 19 PREMİUM</t>
  </si>
  <si>
    <t>KK KALAN+ 2 TORBA SOYA ARALIK SÜTÜNE YAZILD</t>
  </si>
  <si>
    <t xml:space="preserve"> ORKİDE BUZAĞI BÜYÜTME YEMİ PELET</t>
  </si>
  <si>
    <t>ORKİDE BUZAĞI BÜYÜTME YEMİ PELET</t>
  </si>
  <si>
    <t>MISIR YEMİ ÇUVALLI</t>
  </si>
  <si>
    <t>K.K. KALN BAKİYE</t>
  </si>
  <si>
    <t xml:space="preserve">2 SOYA GÜNEY </t>
  </si>
  <si>
    <t>OCAK SÜTÜNE YAZILACAK</t>
  </si>
  <si>
    <t>5 AD</t>
  </si>
  <si>
    <t>V. EYYÜP AĞA</t>
  </si>
  <si>
    <t>EA1</t>
  </si>
  <si>
    <t>AK GIDA ALKALİ</t>
  </si>
  <si>
    <t>Süt Vade - Tes.Tar. 04/01/2025</t>
  </si>
  <si>
    <t>-8</t>
  </si>
  <si>
    <t>DIP-IO 5000 22 KG</t>
  </si>
  <si>
    <t>Z. EYYÜP AĞA</t>
  </si>
  <si>
    <t>KALİTE CEZASI</t>
  </si>
  <si>
    <t>Mehmet Ali Turhal Yavuz Turhal Oğlu</t>
  </si>
  <si>
    <t>+90 538 494 79 04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</si>
</sst>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8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1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8" fillId="0" borderId="9" xfId="210" applyNumberFormat="1" applyBorder="1" applyAlignment="1">
      <alignment horizontal="left"/>
    </xf>
    <xf numFmtId="3" fontId="8" fillId="0" borderId="9" xfId="210" applyNumberFormat="1" applyBorder="1"/>
    <xf numFmtId="167" fontId="8" fillId="2" borderId="9" xfId="210" applyNumberFormat="1" applyFill="1" applyBorder="1" applyAlignment="1">
      <alignment horizontal="left"/>
    </xf>
    <xf numFmtId="49" fontId="8" fillId="2" borderId="9" xfId="210" applyNumberFormat="1" applyFill="1" applyBorder="1" applyAlignment="1">
      <alignment horizontal="left"/>
    </xf>
    <xf numFmtId="168" fontId="8" fillId="2" borderId="9" xfId="210" applyNumberFormat="1" applyFill="1" applyBorder="1" applyAlignment="1">
      <alignment horizontal="right"/>
    </xf>
    <xf numFmtId="3" fontId="8" fillId="2" borderId="9" xfId="210" applyNumberFormat="1" applyFill="1" applyBorder="1"/>
    <xf numFmtId="169" fontId="8" fillId="2" borderId="9" xfId="210" applyNumberFormat="1" applyFill="1" applyBorder="1" applyAlignment="1">
      <alignment horizontal="right"/>
    </xf>
    <xf numFmtId="4" fontId="8" fillId="2" borderId="9" xfId="210" applyNumberFormat="1" applyFill="1" applyBorder="1" applyAlignment="1">
      <alignment horizontal="right"/>
    </xf>
    <xf numFmtId="0" fontId="8" fillId="2" borderId="9" xfId="210" applyFill="1" applyBorder="1"/>
    <xf numFmtId="4" fontId="7" fillId="2" borderId="9" xfId="210" applyNumberFormat="1" applyFont="1" applyFill="1" applyBorder="1" applyAlignment="1">
      <alignment horizontal="right"/>
    </xf>
    <xf numFmtId="167" fontId="8" fillId="2" borderId="9" xfId="211" applyNumberFormat="1" applyFill="1" applyBorder="1" applyAlignment="1">
      <alignment horizontal="left"/>
    </xf>
    <xf numFmtId="49" fontId="8" fillId="2" borderId="9" xfId="211" applyNumberFormat="1" applyFill="1" applyBorder="1" applyAlignment="1">
      <alignment horizontal="left"/>
    </xf>
    <xf numFmtId="168" fontId="8" fillId="2" borderId="9" xfId="211" applyNumberFormat="1" applyFill="1" applyBorder="1" applyAlignment="1">
      <alignment horizontal="right"/>
    </xf>
    <xf numFmtId="3" fontId="8" fillId="2" borderId="9" xfId="211" applyNumberFormat="1" applyFill="1" applyBorder="1"/>
    <xf numFmtId="169" fontId="8" fillId="2" borderId="9" xfId="211" applyNumberFormat="1" applyFill="1" applyBorder="1" applyAlignment="1">
      <alignment horizontal="right"/>
    </xf>
    <xf numFmtId="4" fontId="8" fillId="2" borderId="9" xfId="211" applyNumberFormat="1" applyFill="1" applyBorder="1" applyAlignment="1">
      <alignment horizontal="right"/>
    </xf>
    <xf numFmtId="0" fontId="8" fillId="2" borderId="9" xfId="211" applyFill="1" applyBorder="1"/>
    <xf numFmtId="167" fontId="7" fillId="2" borderId="9" xfId="213" applyNumberFormat="1" applyFill="1" applyBorder="1" applyAlignment="1">
      <alignment horizontal="left"/>
    </xf>
    <xf numFmtId="49" fontId="7" fillId="2" borderId="9" xfId="213" applyNumberFormat="1" applyFill="1" applyBorder="1" applyAlignment="1">
      <alignment horizontal="left"/>
    </xf>
    <xf numFmtId="168" fontId="7" fillId="2" borderId="9" xfId="213" applyNumberFormat="1" applyFill="1" applyBorder="1" applyAlignment="1">
      <alignment horizontal="right"/>
    </xf>
    <xf numFmtId="3" fontId="7" fillId="2" borderId="9" xfId="213" applyNumberFormat="1" applyFill="1" applyBorder="1"/>
    <xf numFmtId="169" fontId="7" fillId="2" borderId="9" xfId="213" applyNumberFormat="1" applyFill="1" applyBorder="1" applyAlignment="1">
      <alignment horizontal="right"/>
    </xf>
    <xf numFmtId="4" fontId="7" fillId="2" borderId="9" xfId="213" applyNumberFormat="1" applyFill="1" applyBorder="1" applyAlignment="1">
      <alignment horizontal="right"/>
    </xf>
    <xf numFmtId="0" fontId="7" fillId="2" borderId="9" xfId="213" applyFill="1" applyBorder="1"/>
    <xf numFmtId="167" fontId="7" fillId="2" borderId="9" xfId="214" applyNumberFormat="1" applyFill="1" applyBorder="1" applyAlignment="1">
      <alignment horizontal="left"/>
    </xf>
    <xf numFmtId="49" fontId="7" fillId="2" borderId="9" xfId="214" applyNumberFormat="1" applyFill="1" applyBorder="1" applyAlignment="1">
      <alignment horizontal="left"/>
    </xf>
    <xf numFmtId="168" fontId="7" fillId="2" borderId="9" xfId="214" applyNumberFormat="1" applyFill="1" applyBorder="1" applyAlignment="1">
      <alignment horizontal="right"/>
    </xf>
    <xf numFmtId="3" fontId="7" fillId="2" borderId="9" xfId="214" applyNumberFormat="1" applyFill="1" applyBorder="1"/>
    <xf numFmtId="169" fontId="7" fillId="2" borderId="9" xfId="214" applyNumberFormat="1" applyFill="1" applyBorder="1" applyAlignment="1">
      <alignment horizontal="right"/>
    </xf>
    <xf numFmtId="4" fontId="7" fillId="2" borderId="9" xfId="214" applyNumberFormat="1" applyFill="1" applyBorder="1" applyAlignment="1">
      <alignment horizontal="right"/>
    </xf>
    <xf numFmtId="0" fontId="7" fillId="2" borderId="9" xfId="214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7" fillId="35" borderId="9" xfId="214" applyNumberFormat="1" applyFill="1" applyBorder="1" applyAlignment="1">
      <alignment horizontal="left"/>
    </xf>
    <xf numFmtId="49" fontId="7" fillId="35" borderId="9" xfId="214" applyNumberFormat="1" applyFill="1" applyBorder="1" applyAlignment="1">
      <alignment horizontal="left"/>
    </xf>
    <xf numFmtId="168" fontId="7" fillId="35" borderId="9" xfId="214" applyNumberFormat="1" applyFill="1" applyBorder="1" applyAlignment="1">
      <alignment horizontal="right"/>
    </xf>
    <xf numFmtId="164" fontId="7" fillId="35" borderId="9" xfId="214" applyNumberFormat="1" applyFill="1" applyBorder="1"/>
    <xf numFmtId="169" fontId="7" fillId="35" borderId="9" xfId="214" applyNumberFormat="1" applyFill="1" applyBorder="1" applyAlignment="1">
      <alignment horizontal="right"/>
    </xf>
    <xf numFmtId="4" fontId="7" fillId="35" borderId="9" xfId="214" applyNumberFormat="1" applyFill="1" applyBorder="1" applyAlignment="1">
      <alignment horizontal="right"/>
    </xf>
    <xf numFmtId="0" fontId="7" fillId="35" borderId="9" xfId="214" applyFill="1" applyBorder="1"/>
    <xf numFmtId="3" fontId="7" fillId="35" borderId="9" xfId="214" applyNumberFormat="1" applyFill="1" applyBorder="1"/>
    <xf numFmtId="167" fontId="7" fillId="35" borderId="9" xfId="215" applyNumberFormat="1" applyFill="1" applyBorder="1" applyAlignment="1">
      <alignment horizontal="left"/>
    </xf>
    <xf numFmtId="49" fontId="7" fillId="35" borderId="9" xfId="215" applyNumberFormat="1" applyFill="1" applyBorder="1" applyAlignment="1">
      <alignment horizontal="left"/>
    </xf>
    <xf numFmtId="168" fontId="7" fillId="35" borderId="9" xfId="215" applyNumberFormat="1" applyFill="1" applyBorder="1" applyAlignment="1">
      <alignment horizontal="right"/>
    </xf>
    <xf numFmtId="164" fontId="7" fillId="35" borderId="9" xfId="215" applyNumberFormat="1" applyFill="1" applyBorder="1"/>
    <xf numFmtId="169" fontId="7" fillId="35" borderId="9" xfId="215" applyNumberFormat="1" applyFill="1" applyBorder="1" applyAlignment="1">
      <alignment horizontal="right"/>
    </xf>
    <xf numFmtId="4" fontId="7" fillId="35" borderId="9" xfId="215" applyNumberFormat="1" applyFill="1" applyBorder="1" applyAlignment="1">
      <alignment horizontal="right"/>
    </xf>
    <xf numFmtId="43" fontId="0" fillId="34" borderId="9" xfId="212" applyFont="1" applyFill="1" applyBorder="1"/>
    <xf numFmtId="167" fontId="7" fillId="2" borderId="9" xfId="215" applyNumberFormat="1" applyFill="1" applyBorder="1" applyAlignment="1">
      <alignment horizontal="left"/>
    </xf>
    <xf numFmtId="49" fontId="7" fillId="2" borderId="9" xfId="215" applyNumberFormat="1" applyFill="1" applyBorder="1" applyAlignment="1">
      <alignment horizontal="left"/>
    </xf>
    <xf numFmtId="168" fontId="7" fillId="2" borderId="9" xfId="215" applyNumberFormat="1" applyFill="1" applyBorder="1" applyAlignment="1">
      <alignment horizontal="right"/>
    </xf>
    <xf numFmtId="164" fontId="7" fillId="2" borderId="9" xfId="215" applyNumberFormat="1" applyFill="1" applyBorder="1"/>
    <xf numFmtId="169" fontId="7" fillId="2" borderId="9" xfId="215" applyNumberFormat="1" applyFill="1" applyBorder="1" applyAlignment="1">
      <alignment horizontal="right"/>
    </xf>
    <xf numFmtId="4" fontId="7" fillId="2" borderId="9" xfId="215" applyNumberFormat="1" applyFill="1" applyBorder="1" applyAlignment="1">
      <alignment horizontal="right"/>
    </xf>
    <xf numFmtId="0" fontId="7" fillId="2" borderId="9" xfId="215" applyFill="1" applyBorder="1"/>
    <xf numFmtId="49" fontId="7" fillId="0" borderId="9" xfId="210" applyNumberFormat="1" applyFont="1" applyBorder="1" applyAlignment="1">
      <alignment horizontal="left"/>
    </xf>
    <xf numFmtId="167" fontId="7" fillId="0" borderId="9" xfId="213" applyNumberFormat="1" applyBorder="1" applyAlignment="1">
      <alignment horizontal="left"/>
    </xf>
    <xf numFmtId="3" fontId="7" fillId="0" borderId="9" xfId="213" applyNumberFormat="1" applyBorder="1"/>
    <xf numFmtId="167" fontId="7" fillId="0" borderId="9" xfId="214" applyNumberFormat="1" applyFill="1" applyBorder="1" applyAlignment="1">
      <alignment horizontal="left"/>
    </xf>
    <xf numFmtId="49" fontId="7" fillId="0" borderId="9" xfId="214" applyNumberFormat="1" applyFill="1" applyBorder="1" applyAlignment="1">
      <alignment horizontal="left"/>
    </xf>
    <xf numFmtId="3" fontId="7" fillId="0" borderId="9" xfId="214" applyNumberFormat="1" applyFill="1" applyBorder="1"/>
    <xf numFmtId="167" fontId="7" fillId="0" borderId="9" xfId="215" applyNumberFormat="1" applyFill="1" applyBorder="1" applyAlignment="1">
      <alignment horizontal="left"/>
    </xf>
    <xf numFmtId="49" fontId="7" fillId="0" borderId="9" xfId="215" applyNumberFormat="1" applyFill="1" applyBorder="1" applyAlignment="1">
      <alignment horizontal="left"/>
    </xf>
    <xf numFmtId="167" fontId="8" fillId="34" borderId="9" xfId="210" applyNumberFormat="1" applyFill="1" applyBorder="1" applyAlignment="1">
      <alignment horizontal="left"/>
    </xf>
    <xf numFmtId="49" fontId="8" fillId="34" borderId="9" xfId="210" applyNumberFormat="1" applyFill="1" applyBorder="1" applyAlignment="1">
      <alignment horizontal="left"/>
    </xf>
    <xf numFmtId="168" fontId="8" fillId="34" borderId="9" xfId="210" applyNumberFormat="1" applyFill="1" applyBorder="1" applyAlignment="1">
      <alignment horizontal="right"/>
    </xf>
    <xf numFmtId="3" fontId="8" fillId="34" borderId="9" xfId="210" applyNumberFormat="1" applyFill="1" applyBorder="1"/>
    <xf numFmtId="169" fontId="8" fillId="34" borderId="9" xfId="210" applyNumberFormat="1" applyFill="1" applyBorder="1" applyAlignment="1">
      <alignment horizontal="right"/>
    </xf>
    <xf numFmtId="4" fontId="8" fillId="34" borderId="9" xfId="210" applyNumberFormat="1" applyFill="1" applyBorder="1" applyAlignment="1">
      <alignment horizontal="right"/>
    </xf>
    <xf numFmtId="0" fontId="8" fillId="34" borderId="9" xfId="210" applyFill="1" applyBorder="1"/>
    <xf numFmtId="49" fontId="5" fillId="34" borderId="9" xfId="210" applyNumberFormat="1" applyFont="1" applyFill="1" applyBorder="1" applyAlignment="1">
      <alignment horizontal="left"/>
    </xf>
    <xf numFmtId="167" fontId="8" fillId="0" borderId="9" xfId="211" applyNumberFormat="1" applyFill="1" applyBorder="1" applyAlignment="1">
      <alignment horizontal="left"/>
    </xf>
    <xf numFmtId="49" fontId="8" fillId="0" borderId="9" xfId="211" applyNumberFormat="1" applyFill="1" applyBorder="1" applyAlignment="1">
      <alignment horizontal="left"/>
    </xf>
    <xf numFmtId="168" fontId="8" fillId="0" borderId="9" xfId="211" applyNumberFormat="1" applyFill="1" applyBorder="1" applyAlignment="1">
      <alignment horizontal="right"/>
    </xf>
    <xf numFmtId="3" fontId="8" fillId="0" borderId="9" xfId="211" applyNumberFormat="1" applyFill="1" applyBorder="1"/>
    <xf numFmtId="169" fontId="8" fillId="0" borderId="9" xfId="211" applyNumberFormat="1" applyFill="1" applyBorder="1" applyAlignment="1">
      <alignment horizontal="right"/>
    </xf>
    <xf numFmtId="4" fontId="8" fillId="0" borderId="9" xfId="211" applyNumberFormat="1" applyFill="1" applyBorder="1" applyAlignment="1">
      <alignment horizontal="right"/>
    </xf>
    <xf numFmtId="0" fontId="8" fillId="0" borderId="9" xfId="211" applyFill="1" applyBorder="1"/>
    <xf numFmtId="167" fontId="7" fillId="0" borderId="9" xfId="213" applyNumberFormat="1" applyFill="1" applyBorder="1" applyAlignment="1">
      <alignment horizontal="left"/>
    </xf>
    <xf numFmtId="49" fontId="7" fillId="0" borderId="9" xfId="213" applyNumberFormat="1" applyFill="1" applyBorder="1" applyAlignment="1">
      <alignment horizontal="left"/>
    </xf>
    <xf numFmtId="168" fontId="7" fillId="0" borderId="9" xfId="213" applyNumberFormat="1" applyFill="1" applyBorder="1" applyAlignment="1">
      <alignment horizontal="right"/>
    </xf>
    <xf numFmtId="3" fontId="7" fillId="0" borderId="9" xfId="213" applyNumberFormat="1" applyFill="1" applyBorder="1"/>
    <xf numFmtId="169" fontId="7" fillId="0" borderId="9" xfId="213" applyNumberFormat="1" applyFill="1" applyBorder="1" applyAlignment="1">
      <alignment horizontal="right"/>
    </xf>
    <xf numFmtId="4" fontId="7" fillId="0" borderId="9" xfId="213" applyNumberFormat="1" applyFill="1" applyBorder="1" applyAlignment="1">
      <alignment horizontal="right"/>
    </xf>
    <xf numFmtId="0" fontId="7" fillId="0" borderId="9" xfId="213" applyFill="1" applyBorder="1"/>
    <xf numFmtId="49" fontId="5" fillId="0" borderId="9" xfId="211" applyNumberFormat="1" applyFont="1" applyFill="1" applyBorder="1" applyAlignment="1">
      <alignment horizontal="left"/>
    </xf>
    <xf numFmtId="49" fontId="5" fillId="0" borderId="9" xfId="213" applyNumberFormat="1" applyFont="1" applyFill="1" applyBorder="1" applyAlignment="1">
      <alignment horizontal="left"/>
    </xf>
    <xf numFmtId="3" fontId="4" fillId="0" borderId="9" xfId="213" applyNumberFormat="1" applyFont="1" applyBorder="1"/>
    <xf numFmtId="167" fontId="8" fillId="0" borderId="8" xfId="211" applyNumberFormat="1" applyFill="1" applyBorder="1" applyAlignment="1">
      <alignment horizontal="left"/>
    </xf>
    <xf numFmtId="4" fontId="8" fillId="0" borderId="11" xfId="211" applyNumberFormat="1" applyFill="1" applyBorder="1" applyAlignment="1">
      <alignment horizontal="right"/>
    </xf>
    <xf numFmtId="167" fontId="7" fillId="0" borderId="8" xfId="213" applyNumberFormat="1" applyFill="1" applyBorder="1" applyAlignment="1">
      <alignment horizontal="left"/>
    </xf>
    <xf numFmtId="4" fontId="7" fillId="0" borderId="11" xfId="213" applyNumberFormat="1" applyFill="1" applyBorder="1" applyAlignment="1">
      <alignment horizontal="right"/>
    </xf>
    <xf numFmtId="167" fontId="7" fillId="0" borderId="8" xfId="214" applyNumberFormat="1" applyFill="1" applyBorder="1" applyAlignment="1">
      <alignment horizontal="left"/>
    </xf>
    <xf numFmtId="49" fontId="3" fillId="0" borderId="9" xfId="213" applyNumberFormat="1" applyFont="1" applyBorder="1" applyAlignment="1">
      <alignment horizontal="left"/>
    </xf>
    <xf numFmtId="4" fontId="2" fillId="2" borderId="9" xfId="237" applyNumberFormat="1" applyFill="1" applyBorder="1" applyAlignment="1">
      <alignment horizontal="right"/>
    </xf>
    <xf numFmtId="169" fontId="2" fillId="2" borderId="9" xfId="237" applyNumberFormat="1" applyFill="1" applyBorder="1" applyAlignment="1">
      <alignment horizontal="right"/>
    </xf>
    <xf numFmtId="3" fontId="2" fillId="2" borderId="9" xfId="237" applyNumberFormat="1" applyFill="1" applyBorder="1"/>
    <xf numFmtId="49" fontId="2" fillId="2" borderId="9" xfId="237" applyNumberFormat="1" applyFill="1" applyBorder="1" applyAlignment="1">
      <alignment horizontal="left"/>
    </xf>
    <xf numFmtId="168" fontId="2" fillId="2" borderId="9" xfId="237" applyNumberFormat="1" applyFill="1" applyBorder="1" applyAlignment="1">
      <alignment horizontal="right"/>
    </xf>
    <xf numFmtId="167" fontId="2" fillId="2" borderId="9" xfId="237" applyNumberFormat="1" applyFill="1" applyBorder="1" applyAlignment="1">
      <alignment horizontal="left"/>
    </xf>
    <xf numFmtId="0" fontId="2" fillId="2" borderId="9" xfId="237" applyFill="1" applyBorder="1"/>
    <xf numFmtId="167" fontId="2" fillId="36" borderId="9" xfId="237" applyNumberFormat="1" applyFill="1" applyBorder="1" applyAlignment="1">
      <alignment horizontal="left"/>
    </xf>
    <xf numFmtId="0" fontId="0" fillId="36" borderId="0" xfId="0" applyFill="1"/>
    <xf numFmtId="49" fontId="2" fillId="0" borderId="0" xfId="237" applyNumberFormat="1" applyAlignment="1">
      <alignment horizontal="left"/>
    </xf>
    <xf numFmtId="168" fontId="1" fillId="2" borderId="9" xfId="257" applyNumberFormat="1" applyFill="1" applyBorder="1" applyAlignment="1">
      <alignment horizontal="right"/>
    </xf>
    <xf numFmtId="167" fontId="1" fillId="2" borderId="9" xfId="257" applyNumberFormat="1" applyFill="1" applyBorder="1" applyAlignment="1">
      <alignment horizontal="left"/>
    </xf>
    <xf numFmtId="49" fontId="1" fillId="2" borderId="9" xfId="257" applyNumberFormat="1" applyFill="1" applyBorder="1" applyAlignment="1">
      <alignment horizontal="left"/>
    </xf>
    <xf numFmtId="4" fontId="1" fillId="2" borderId="9" xfId="257" applyNumberFormat="1" applyFill="1" applyBorder="1" applyAlignment="1">
      <alignment horizontal="right"/>
    </xf>
    <xf numFmtId="0" fontId="1" fillId="2" borderId="9" xfId="257" applyFill="1" applyBorder="1"/>
    <xf numFmtId="169" fontId="1" fillId="2" borderId="9" xfId="257" applyNumberFormat="1" applyFill="1" applyBorder="1" applyAlignment="1">
      <alignment horizontal="right"/>
    </xf>
    <xf numFmtId="43" fontId="1" fillId="2" borderId="9" xfId="258" applyFont="1" applyFill="1" applyBorder="1"/>
    <xf numFmtId="167" fontId="1" fillId="36" borderId="9" xfId="257" applyNumberFormat="1" applyFill="1" applyBorder="1" applyAlignment="1">
      <alignment horizontal="left"/>
    </xf>
    <xf numFmtId="49" fontId="1" fillId="0" borderId="0" xfId="257" applyNumberFormat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4" fontId="0" fillId="0" borderId="0" xfId="0" applyNumberFormat="1" applyAlignment="1">
      <alignment horizontal="right"/>
    </xf>
    <xf numFmtId="4" fontId="7" fillId="0" borderId="11" xfId="214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8">
    <cellStyle name="%20 - Vurgu1" xfId="19" builtinId="30" customBuiltin="1"/>
    <cellStyle name="%20 - Vurgu1 10" xfId="219" xr:uid="{876FB0FD-FF3A-4AD5-90B9-F01087C0BD31}"/>
    <cellStyle name="%20 - Vurgu1 11" xfId="239" xr:uid="{DBE13D1D-1679-48AB-99EA-35F4CF1EA9F9}"/>
    <cellStyle name="%20 - Vurgu1 12" xfId="260" xr:uid="{3E7CF4C8-AB97-4518-A724-E2600637006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2" xr:uid="{FE438674-9C17-40BE-B1F9-C8C4F6D0F28E}"/>
    <cellStyle name="%20 - Vurgu2 11" xfId="242" xr:uid="{446DEF4B-D245-4BC5-BB30-7645611A8204}"/>
    <cellStyle name="%20 - Vurgu2 12" xfId="263" xr:uid="{57585A12-10AA-4B39-A236-D3CF94F0C9C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5" xr:uid="{2E1B4F51-9EE0-464E-A8A8-0EA9ADB6681D}"/>
    <cellStyle name="%20 - Vurgu3 11" xfId="245" xr:uid="{D3AA8371-B7F2-4DAF-93FB-8CD2A529D0CA}"/>
    <cellStyle name="%20 - Vurgu3 12" xfId="266" xr:uid="{1B135AC0-66DB-4D00-AD53-E710347BB40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8" xr:uid="{C2847B57-12BE-46A1-A2B8-528C57FA6E03}"/>
    <cellStyle name="%20 - Vurgu4 11" xfId="248" xr:uid="{710F38A5-8386-4FBC-AC9C-DD66DB1A46E1}"/>
    <cellStyle name="%20 - Vurgu4 12" xfId="269" xr:uid="{DBC9DA56-1376-4209-8FF1-70F80030DFE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1" xr:uid="{29F60FE9-DDDF-4917-83B8-9693154A9426}"/>
    <cellStyle name="%20 - Vurgu5 11" xfId="251" xr:uid="{FFE8AB97-4423-44F0-82A2-B34CA4143EB2}"/>
    <cellStyle name="%20 - Vurgu5 12" xfId="272" xr:uid="{099BC2ED-28A6-49E3-8E20-B33A9C02742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4" xr:uid="{FD0A03B9-44EF-4A3F-A7FC-F267717040F0}"/>
    <cellStyle name="%20 - Vurgu6 11" xfId="254" xr:uid="{C0BEF6B5-627F-46AE-BAC4-15956DA5843F}"/>
    <cellStyle name="%20 - Vurgu6 12" xfId="275" xr:uid="{DB6E8822-3ACF-4A5E-8BC4-9BF2C4BBA81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20" xr:uid="{2ED48B7D-FC56-403F-80EA-327C90EB2D4D}"/>
    <cellStyle name="%40 - Vurgu1 11" xfId="240" xr:uid="{A061CB88-100B-4C0D-BD82-C5B1C2BC6867}"/>
    <cellStyle name="%40 - Vurgu1 12" xfId="261" xr:uid="{4AA7A388-5220-480D-AA42-799015A594D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3" xr:uid="{3234D2F9-C6D3-452D-B497-9A89DF7A1D43}"/>
    <cellStyle name="%40 - Vurgu2 11" xfId="243" xr:uid="{76039E84-7B70-4270-AA98-68E921B0276A}"/>
    <cellStyle name="%40 - Vurgu2 12" xfId="264" xr:uid="{315F56E0-A851-42DB-BF95-1F192D9716E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6" xr:uid="{0329007E-448D-43A6-8D18-332F18C90EFD}"/>
    <cellStyle name="%40 - Vurgu3 11" xfId="246" xr:uid="{11EB4EA0-AED1-4E6F-89AC-262D4356DA36}"/>
    <cellStyle name="%40 - Vurgu3 12" xfId="267" xr:uid="{99AD3653-2235-4771-A969-757C8B96F4F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9" xr:uid="{9D19433F-68FA-4E6F-B3D6-3E2B846E4E65}"/>
    <cellStyle name="%40 - Vurgu4 11" xfId="249" xr:uid="{B1BEC982-15E7-470D-868B-12E6C44FCF1B}"/>
    <cellStyle name="%40 - Vurgu4 12" xfId="270" xr:uid="{604C4B54-BE72-44A6-BEDF-68B1122626B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2" xr:uid="{A69A73C5-D0DE-4D53-B24B-C66127CDDBF3}"/>
    <cellStyle name="%40 - Vurgu5 11" xfId="252" xr:uid="{0D790F08-9B7B-48AF-9069-10641F935AE4}"/>
    <cellStyle name="%40 - Vurgu5 12" xfId="273" xr:uid="{8CFA20DC-566B-4B4F-8C43-12EDB0FCD03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5" xr:uid="{29E36360-6EC9-4E29-B625-1A8FE9712D2D}"/>
    <cellStyle name="%40 - Vurgu6 11" xfId="255" xr:uid="{84D2BDB6-7D13-4898-89A5-52D104D0F9E9}"/>
    <cellStyle name="%40 - Vurgu6 12" xfId="276" xr:uid="{D51AEC7D-4278-4D73-90B2-35469F196C5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1" xr:uid="{A0BE0208-DFDD-4357-99FC-9216D288828A}"/>
    <cellStyle name="%60 - Vurgu1 11" xfId="241" xr:uid="{874447F0-EF0D-4AF5-B4F2-443990C8F1B4}"/>
    <cellStyle name="%60 - Vurgu1 12" xfId="262" xr:uid="{72801922-D418-4E73-AD48-73EEF376EFF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4" xr:uid="{2FDA28EA-BF3C-4B16-AD88-8D34331F4E03}"/>
    <cellStyle name="%60 - Vurgu2 11" xfId="244" xr:uid="{586DAE34-A204-4251-B742-8818FBBB5558}"/>
    <cellStyle name="%60 - Vurgu2 12" xfId="265" xr:uid="{3032AAD2-ACBA-455B-81AF-880B507FF78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7" xr:uid="{E1BB453F-C0D5-4A00-89A2-736885E37F1B}"/>
    <cellStyle name="%60 - Vurgu3 11" xfId="247" xr:uid="{01981059-637D-4BAB-B343-0A885C553FF1}"/>
    <cellStyle name="%60 - Vurgu3 12" xfId="268" xr:uid="{7A328D95-4F97-4798-8B8A-F4E3C32330B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30" xr:uid="{7C2A9E9B-F896-41FE-8995-1C456472E951}"/>
    <cellStyle name="%60 - Vurgu4 11" xfId="250" xr:uid="{01AE9A11-9D5B-4E1F-AE68-3766C3677D40}"/>
    <cellStyle name="%60 - Vurgu4 12" xfId="271" xr:uid="{DF3539F4-A00C-42E5-9AA6-39AF147E99F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3" xr:uid="{166093E5-E835-4611-A377-EE12B4D817C9}"/>
    <cellStyle name="%60 - Vurgu5 11" xfId="253" xr:uid="{CAB16EDF-A628-419E-B121-59EF51F170B7}"/>
    <cellStyle name="%60 - Vurgu5 12" xfId="274" xr:uid="{99DA9C25-CCB3-4AFA-8BD9-9E0E65F20A4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6" xr:uid="{7ABB4F9A-A7C2-42BB-AA36-AF3D712619CD}"/>
    <cellStyle name="%60 - Vurgu6 11" xfId="256" xr:uid="{EE20F73B-A72D-4B5E-AAC2-965E4AC74B94}"/>
    <cellStyle name="%60 - Vurgu6 12" xfId="277" xr:uid="{BC80CF4D-78A4-4F75-96F0-A5E5073C8EE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7" xr:uid="{B89A9A6D-8B58-4E85-BA1E-A648B88CAD12}"/>
    <cellStyle name="Normal 16" xfId="237" xr:uid="{9595C465-B47F-463C-8B35-EE70BD4DC1C5}"/>
    <cellStyle name="Normal 17" xfId="257" xr:uid="{EE800871-B6F6-4629-B561-4EF49636CAE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59" xfId="210" xr:uid="{01D88FEC-DE5B-4EDF-8BF3-3DA7013885A6}"/>
    <cellStyle name="Normal 6" xfId="89" xr:uid="{2CC2596A-3809-4C87-8569-F8E38A813685}"/>
    <cellStyle name="Normal 60" xfId="211" xr:uid="{22E3B0A4-F115-4FFE-8CE1-4B2C0CDEBAF2}"/>
    <cellStyle name="Normal 62" xfId="213" xr:uid="{A2423884-47D8-4345-B39B-D3F85DF74362}"/>
    <cellStyle name="Normal 63" xfId="214" xr:uid="{E52632EA-2456-46F6-9899-252B0AFC0772}"/>
    <cellStyle name="Normal 64" xfId="215" xr:uid="{CABCB8BB-DF83-4F6B-A27C-CC211EC7E1D9}"/>
    <cellStyle name="Normal 68" xfId="216" xr:uid="{4F36E656-F3E1-4E90-B26B-2CEA0B578838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8" xr:uid="{6DCFAC35-8463-407B-8838-EC20EC792F18}"/>
    <cellStyle name="Not 13" xfId="238" xr:uid="{2C9C335B-7118-428C-95BE-646E9FAB6388}"/>
    <cellStyle name="Not 14" xfId="259" xr:uid="{C42CA97B-5A7D-4857-BF23-BC324E4A576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2" builtinId="3"/>
    <cellStyle name="Virgül 2" xfId="46" xr:uid="{3CB7ECC5-2430-4EB0-BDE6-CF8116780599}"/>
    <cellStyle name="Virgül 3" xfId="258" xr:uid="{67C573C2-DF6C-4C85-9800-B8DD982A976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R30" sqref="R30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4.7109375" customWidth="1"/>
    <col min="9" max="9" width="6.8554687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45.42578125" bestFit="1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 t="s">
        <v>42</v>
      </c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114750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45610</v>
      </c>
      <c r="Q3" s="56" t="s">
        <v>37</v>
      </c>
      <c r="R3" s="55">
        <v>45670</v>
      </c>
      <c r="S3" s="56" t="s">
        <v>38</v>
      </c>
      <c r="T3" s="57">
        <v>560</v>
      </c>
      <c r="U3" s="56" t="s">
        <v>39</v>
      </c>
      <c r="V3" s="56" t="s">
        <v>33</v>
      </c>
      <c r="W3" s="58">
        <v>115</v>
      </c>
      <c r="X3" s="58" t="s">
        <v>40</v>
      </c>
      <c r="Y3" s="59">
        <v>622</v>
      </c>
      <c r="Z3" s="60">
        <v>71530</v>
      </c>
      <c r="AA3" s="61"/>
      <c r="AB3" s="62">
        <v>71530</v>
      </c>
    </row>
    <row r="4" spans="2:29" x14ac:dyDescent="0.25">
      <c r="B4" s="7">
        <v>45627</v>
      </c>
      <c r="C4" s="8">
        <v>407</v>
      </c>
      <c r="D4" s="9"/>
      <c r="E4" s="10">
        <v>13.5</v>
      </c>
      <c r="F4" s="33">
        <f>E4*C4</f>
        <v>5494.5</v>
      </c>
      <c r="G4" s="11"/>
      <c r="H4" s="12" t="s">
        <v>6</v>
      </c>
      <c r="I4" s="13">
        <v>0.01</v>
      </c>
      <c r="J4" s="14">
        <f>(F36+F37)*I4</f>
        <v>1712.7450000000001</v>
      </c>
      <c r="P4" s="55">
        <v>45610</v>
      </c>
      <c r="Q4" s="56" t="s">
        <v>37</v>
      </c>
      <c r="R4" s="55">
        <v>45670</v>
      </c>
      <c r="S4" s="56" t="s">
        <v>38</v>
      </c>
      <c r="T4" s="57">
        <v>560</v>
      </c>
      <c r="U4" s="56" t="s">
        <v>39</v>
      </c>
      <c r="V4" s="56" t="s">
        <v>34</v>
      </c>
      <c r="W4" s="58">
        <v>5</v>
      </c>
      <c r="X4" s="58" t="s">
        <v>40</v>
      </c>
      <c r="Y4" s="59">
        <v>633</v>
      </c>
      <c r="Z4" s="60">
        <v>3165</v>
      </c>
      <c r="AA4" s="61"/>
      <c r="AB4" s="60">
        <v>3165</v>
      </c>
    </row>
    <row r="5" spans="2:29" x14ac:dyDescent="0.25">
      <c r="B5" s="7">
        <v>45628</v>
      </c>
      <c r="C5" s="8">
        <v>419</v>
      </c>
      <c r="D5" s="9"/>
      <c r="E5" s="10">
        <v>13.5</v>
      </c>
      <c r="F5" s="33">
        <f t="shared" ref="F5:F34" si="0">E5*C5</f>
        <v>5656.5</v>
      </c>
      <c r="G5" s="11"/>
      <c r="H5" s="12" t="s">
        <v>7</v>
      </c>
      <c r="I5" s="13">
        <v>1E-3</v>
      </c>
      <c r="J5" s="14">
        <f>(F36+F37)*I5</f>
        <v>171.27450000000002</v>
      </c>
      <c r="P5" s="55">
        <v>45613</v>
      </c>
      <c r="Q5" s="56" t="s">
        <v>41</v>
      </c>
      <c r="R5" s="55">
        <v>45658</v>
      </c>
      <c r="S5" s="56" t="s">
        <v>38</v>
      </c>
      <c r="T5" s="57">
        <v>586</v>
      </c>
      <c r="U5" s="56" t="s">
        <v>39</v>
      </c>
      <c r="V5" s="56" t="s">
        <v>35</v>
      </c>
      <c r="W5" s="58">
        <v>20</v>
      </c>
      <c r="X5" s="58" t="s">
        <v>40</v>
      </c>
      <c r="Y5" s="59">
        <v>450</v>
      </c>
      <c r="Z5" s="60">
        <v>9000</v>
      </c>
      <c r="AA5" s="61"/>
      <c r="AB5" s="60">
        <v>9000</v>
      </c>
    </row>
    <row r="6" spans="2:29" x14ac:dyDescent="0.25">
      <c r="B6" s="7">
        <v>45629</v>
      </c>
      <c r="C6" s="8">
        <v>423.5</v>
      </c>
      <c r="D6" s="9"/>
      <c r="E6" s="10">
        <v>13.5</v>
      </c>
      <c r="F6" s="33">
        <f t="shared" si="0"/>
        <v>5717.25</v>
      </c>
      <c r="G6" s="11"/>
      <c r="H6" s="12" t="s">
        <v>8</v>
      </c>
      <c r="I6" s="13"/>
      <c r="J6" s="14"/>
      <c r="P6" s="77">
        <v>45649</v>
      </c>
      <c r="Q6" s="78" t="s">
        <v>45</v>
      </c>
      <c r="R6" s="77">
        <v>45679</v>
      </c>
      <c r="S6" s="78" t="s">
        <v>38</v>
      </c>
      <c r="T6" s="79">
        <v>712</v>
      </c>
      <c r="U6" s="78" t="s">
        <v>39</v>
      </c>
      <c r="V6" s="78" t="s">
        <v>46</v>
      </c>
      <c r="W6" s="80">
        <v>5</v>
      </c>
      <c r="X6" s="78" t="s">
        <v>40</v>
      </c>
      <c r="Y6" s="81">
        <v>950</v>
      </c>
      <c r="Z6" s="82">
        <v>4750</v>
      </c>
      <c r="AA6" s="83"/>
      <c r="AB6" s="82">
        <v>4750</v>
      </c>
    </row>
    <row r="7" spans="2:29" x14ac:dyDescent="0.25">
      <c r="B7" s="7">
        <v>45630</v>
      </c>
      <c r="C7" s="8">
        <v>421.5</v>
      </c>
      <c r="D7" s="9"/>
      <c r="E7" s="10">
        <v>13.5</v>
      </c>
      <c r="F7" s="33">
        <f t="shared" si="0"/>
        <v>5690.25</v>
      </c>
      <c r="G7" s="11"/>
      <c r="H7" s="12" t="s">
        <v>9</v>
      </c>
      <c r="I7" s="13"/>
      <c r="J7" s="14">
        <v>0</v>
      </c>
      <c r="P7" s="116"/>
      <c r="Q7" s="117"/>
      <c r="R7" s="116"/>
      <c r="S7" s="117"/>
      <c r="T7" s="118"/>
      <c r="U7" s="117"/>
      <c r="V7" s="123" t="s">
        <v>47</v>
      </c>
      <c r="W7" s="119"/>
      <c r="X7" s="119"/>
      <c r="Y7" s="120"/>
      <c r="Z7" s="121"/>
      <c r="AA7" s="122"/>
      <c r="AB7" s="121">
        <f>SUM(AB3:AB6)*-1</f>
        <v>-88445</v>
      </c>
    </row>
    <row r="8" spans="2:29" x14ac:dyDescent="0.25">
      <c r="B8" s="7">
        <v>45631</v>
      </c>
      <c r="C8" s="8">
        <v>431</v>
      </c>
      <c r="D8" s="9"/>
      <c r="E8" s="10">
        <v>13.5</v>
      </c>
      <c r="F8" s="33">
        <f t="shared" si="0"/>
        <v>5818.5</v>
      </c>
      <c r="G8" s="53">
        <v>45610</v>
      </c>
      <c r="H8" s="108" t="s">
        <v>43</v>
      </c>
      <c r="I8" s="54">
        <v>115</v>
      </c>
      <c r="J8" s="18">
        <v>71530</v>
      </c>
      <c r="P8" s="86">
        <v>45650</v>
      </c>
      <c r="Q8" s="87" t="s">
        <v>45</v>
      </c>
      <c r="R8" s="86">
        <v>45680</v>
      </c>
      <c r="S8" s="87" t="s">
        <v>38</v>
      </c>
      <c r="T8" s="88">
        <v>724</v>
      </c>
      <c r="U8" s="87" t="s">
        <v>39</v>
      </c>
      <c r="V8" s="87" t="s">
        <v>48</v>
      </c>
      <c r="W8" s="89">
        <v>1371</v>
      </c>
      <c r="X8" s="87" t="s">
        <v>12</v>
      </c>
      <c r="Y8" s="90">
        <v>13.420859999999999</v>
      </c>
      <c r="Z8" s="91">
        <v>18400</v>
      </c>
      <c r="AA8" s="92"/>
      <c r="AB8" s="91">
        <v>18400</v>
      </c>
    </row>
    <row r="9" spans="2:29" x14ac:dyDescent="0.25">
      <c r="B9" s="7">
        <v>45632</v>
      </c>
      <c r="C9" s="8">
        <v>436</v>
      </c>
      <c r="D9" s="9"/>
      <c r="E9" s="10">
        <v>13.5</v>
      </c>
      <c r="F9" s="33">
        <f t="shared" si="0"/>
        <v>5886</v>
      </c>
      <c r="G9" s="53">
        <v>45610</v>
      </c>
      <c r="H9" s="108" t="s">
        <v>57</v>
      </c>
      <c r="I9" s="54">
        <v>5</v>
      </c>
      <c r="J9" s="18">
        <v>3165</v>
      </c>
      <c r="P9" s="86">
        <v>45652</v>
      </c>
      <c r="Q9" s="87" t="s">
        <v>49</v>
      </c>
      <c r="R9" s="86">
        <v>45652</v>
      </c>
      <c r="S9" s="87" t="s">
        <v>38</v>
      </c>
      <c r="T9" s="88">
        <v>729</v>
      </c>
      <c r="U9" s="87" t="s">
        <v>39</v>
      </c>
      <c r="V9" s="87" t="s">
        <v>33</v>
      </c>
      <c r="W9" s="93">
        <v>188</v>
      </c>
      <c r="X9" s="87" t="s">
        <v>40</v>
      </c>
      <c r="Y9" s="90">
        <v>590</v>
      </c>
      <c r="Z9" s="91">
        <v>110920</v>
      </c>
      <c r="AA9" s="92"/>
      <c r="AB9" s="91">
        <v>110920</v>
      </c>
    </row>
    <row r="10" spans="2:29" x14ac:dyDescent="0.25">
      <c r="B10" s="7">
        <v>45633</v>
      </c>
      <c r="C10" s="8">
        <v>435.5</v>
      </c>
      <c r="D10" s="9"/>
      <c r="E10" s="10">
        <v>13.5</v>
      </c>
      <c r="F10" s="33">
        <f t="shared" si="0"/>
        <v>5879.25</v>
      </c>
      <c r="G10" s="53">
        <v>45613</v>
      </c>
      <c r="H10" s="108" t="s">
        <v>44</v>
      </c>
      <c r="I10" s="54">
        <v>20</v>
      </c>
      <c r="J10" s="18">
        <v>9000</v>
      </c>
      <c r="P10" s="86">
        <v>45652</v>
      </c>
      <c r="Q10" s="87" t="s">
        <v>49</v>
      </c>
      <c r="R10" s="86">
        <v>45652</v>
      </c>
      <c r="S10" s="87" t="s">
        <v>38</v>
      </c>
      <c r="T10" s="88">
        <v>729</v>
      </c>
      <c r="U10" s="87" t="s">
        <v>39</v>
      </c>
      <c r="V10" s="87" t="s">
        <v>34</v>
      </c>
      <c r="W10" s="93">
        <v>10</v>
      </c>
      <c r="X10" s="87" t="s">
        <v>40</v>
      </c>
      <c r="Y10" s="90">
        <v>600</v>
      </c>
      <c r="Z10" s="91">
        <v>6000</v>
      </c>
      <c r="AA10" s="92"/>
      <c r="AB10" s="91">
        <v>6000</v>
      </c>
    </row>
    <row r="11" spans="2:29" x14ac:dyDescent="0.25">
      <c r="B11" s="7">
        <v>45634</v>
      </c>
      <c r="C11" s="8">
        <v>425</v>
      </c>
      <c r="D11" s="9"/>
      <c r="E11" s="10">
        <v>13.5</v>
      </c>
      <c r="F11" s="33">
        <f t="shared" si="0"/>
        <v>5737.5</v>
      </c>
      <c r="G11" s="16"/>
      <c r="H11" t="s">
        <v>60</v>
      </c>
      <c r="I11" s="17"/>
      <c r="J11" s="18">
        <v>70</v>
      </c>
      <c r="P11" s="94">
        <v>45653</v>
      </c>
      <c r="Q11" s="95" t="s">
        <v>50</v>
      </c>
      <c r="R11" s="94">
        <v>45653</v>
      </c>
      <c r="S11" s="95" t="s">
        <v>38</v>
      </c>
      <c r="T11" s="96">
        <v>735</v>
      </c>
      <c r="U11" s="95" t="s">
        <v>39</v>
      </c>
      <c r="V11" s="95" t="s">
        <v>51</v>
      </c>
      <c r="W11" s="97">
        <v>2000</v>
      </c>
      <c r="X11" s="95" t="s">
        <v>12</v>
      </c>
      <c r="Y11" s="98">
        <v>10.891220000000001</v>
      </c>
      <c r="Z11" s="99">
        <v>21782.43</v>
      </c>
      <c r="AA11" s="99">
        <v>217.82</v>
      </c>
      <c r="AB11" s="99">
        <v>22000.25</v>
      </c>
    </row>
    <row r="12" spans="2:29" x14ac:dyDescent="0.25">
      <c r="B12" s="7">
        <v>45635</v>
      </c>
      <c r="C12" s="8">
        <v>420</v>
      </c>
      <c r="D12" s="9"/>
      <c r="E12" s="10">
        <v>13.5</v>
      </c>
      <c r="F12" s="33">
        <f t="shared" si="0"/>
        <v>5670</v>
      </c>
      <c r="G12" s="114">
        <v>45651</v>
      </c>
      <c r="H12" s="115" t="s">
        <v>61</v>
      </c>
      <c r="I12" s="17">
        <v>2</v>
      </c>
      <c r="J12" s="18">
        <v>1800</v>
      </c>
      <c r="P12" s="94">
        <v>45653</v>
      </c>
      <c r="Q12" s="95" t="s">
        <v>50</v>
      </c>
      <c r="R12" s="94">
        <v>45653</v>
      </c>
      <c r="S12" s="95" t="s">
        <v>38</v>
      </c>
      <c r="T12" s="96">
        <v>735</v>
      </c>
      <c r="U12" s="95" t="s">
        <v>39</v>
      </c>
      <c r="V12" s="95" t="s">
        <v>52</v>
      </c>
      <c r="W12" s="97">
        <v>2000</v>
      </c>
      <c r="X12" s="95" t="s">
        <v>12</v>
      </c>
      <c r="Y12" s="98">
        <v>11.26225</v>
      </c>
      <c r="Z12" s="99">
        <v>22524.5</v>
      </c>
      <c r="AA12" s="99">
        <v>225.25</v>
      </c>
      <c r="AB12" s="99">
        <v>22749.75</v>
      </c>
    </row>
    <row r="13" spans="2:29" x14ac:dyDescent="0.25">
      <c r="B13" s="7">
        <v>45636</v>
      </c>
      <c r="C13" s="8">
        <v>421</v>
      </c>
      <c r="D13" s="9"/>
      <c r="E13" s="10">
        <v>13.5</v>
      </c>
      <c r="F13" s="33">
        <f t="shared" si="0"/>
        <v>5683.5</v>
      </c>
      <c r="G13" s="111">
        <v>45649</v>
      </c>
      <c r="H13" s="112" t="s">
        <v>46</v>
      </c>
      <c r="I13" s="140" t="s">
        <v>63</v>
      </c>
      <c r="J13" s="18">
        <v>4750</v>
      </c>
      <c r="P13" s="84"/>
      <c r="Q13" s="84"/>
      <c r="R13" s="84"/>
      <c r="S13" s="84"/>
      <c r="T13" s="84"/>
      <c r="U13" s="84"/>
      <c r="V13" s="84" t="s">
        <v>53</v>
      </c>
      <c r="W13" s="84"/>
      <c r="X13" s="84"/>
      <c r="Y13" s="84"/>
      <c r="Z13" s="100"/>
      <c r="AA13" s="84"/>
      <c r="AB13" s="85">
        <v>-180000</v>
      </c>
    </row>
    <row r="14" spans="2:29" x14ac:dyDescent="0.25">
      <c r="B14" s="7">
        <v>45637</v>
      </c>
      <c r="C14" s="8">
        <v>429</v>
      </c>
      <c r="D14" s="9"/>
      <c r="E14" s="10">
        <v>13.5</v>
      </c>
      <c r="F14" s="33">
        <f t="shared" si="0"/>
        <v>5791.5</v>
      </c>
      <c r="G14" s="109">
        <v>45688</v>
      </c>
      <c r="H14" s="146" t="s">
        <v>64</v>
      </c>
      <c r="I14" s="110"/>
      <c r="J14" s="18">
        <v>79075.48</v>
      </c>
      <c r="P14" s="101">
        <v>45651</v>
      </c>
      <c r="Q14" s="102" t="s">
        <v>45</v>
      </c>
      <c r="R14" s="101">
        <v>45681</v>
      </c>
      <c r="S14" s="102" t="s">
        <v>54</v>
      </c>
      <c r="T14" s="103">
        <v>88</v>
      </c>
      <c r="U14" s="102" t="s">
        <v>39</v>
      </c>
      <c r="V14" s="102" t="s">
        <v>55</v>
      </c>
      <c r="W14" s="104">
        <v>120</v>
      </c>
      <c r="X14" s="102" t="s">
        <v>12</v>
      </c>
      <c r="Y14" s="105">
        <v>15</v>
      </c>
      <c r="Z14" s="106">
        <v>1800</v>
      </c>
      <c r="AA14" s="107"/>
      <c r="AB14" s="106">
        <v>1800</v>
      </c>
    </row>
    <row r="15" spans="2:29" x14ac:dyDescent="0.25">
      <c r="B15" s="7">
        <v>45638</v>
      </c>
      <c r="C15" s="8">
        <v>435</v>
      </c>
      <c r="D15" s="9"/>
      <c r="E15" s="10">
        <v>13.5</v>
      </c>
      <c r="F15" s="33">
        <f t="shared" si="0"/>
        <v>5872.5</v>
      </c>
      <c r="G15" s="111"/>
      <c r="H15" s="112"/>
      <c r="I15" s="113"/>
      <c r="J15" s="18"/>
      <c r="P15" s="84"/>
      <c r="Q15" s="84"/>
      <c r="R15" s="84"/>
      <c r="S15" s="84"/>
      <c r="T15" s="84"/>
      <c r="U15" s="84"/>
      <c r="V15" s="84" t="s">
        <v>56</v>
      </c>
      <c r="W15" s="84"/>
      <c r="X15" s="84"/>
      <c r="Y15" s="84"/>
      <c r="Z15" s="84"/>
      <c r="AA15" s="84"/>
      <c r="AB15" s="85">
        <v>-1870</v>
      </c>
    </row>
    <row r="16" spans="2:29" x14ac:dyDescent="0.25">
      <c r="B16" s="7">
        <v>45639</v>
      </c>
      <c r="C16" s="8">
        <v>434</v>
      </c>
      <c r="D16" s="9"/>
      <c r="E16" s="10">
        <v>13.5</v>
      </c>
      <c r="F16" s="33">
        <f t="shared" si="0"/>
        <v>5859</v>
      </c>
      <c r="G16" s="16"/>
      <c r="I16" s="17"/>
      <c r="J16" s="18"/>
      <c r="P16" s="124">
        <v>45625</v>
      </c>
      <c r="Q16" s="125" t="s">
        <v>41</v>
      </c>
      <c r="R16" s="124">
        <v>45670</v>
      </c>
      <c r="S16" s="125" t="s">
        <v>38</v>
      </c>
      <c r="T16" s="126">
        <v>649</v>
      </c>
      <c r="U16" s="125" t="s">
        <v>39</v>
      </c>
      <c r="V16" s="125" t="s">
        <v>33</v>
      </c>
      <c r="W16" s="127">
        <v>150</v>
      </c>
      <c r="X16" s="127" t="s">
        <v>40</v>
      </c>
      <c r="Y16" s="128">
        <v>620</v>
      </c>
      <c r="Z16" s="129">
        <v>93000</v>
      </c>
      <c r="AA16" s="130"/>
      <c r="AB16" s="129">
        <v>93000</v>
      </c>
    </row>
    <row r="17" spans="2:28" x14ac:dyDescent="0.25">
      <c r="B17" s="7">
        <v>45640</v>
      </c>
      <c r="C17" s="8">
        <v>428</v>
      </c>
      <c r="D17" s="9"/>
      <c r="E17" s="10">
        <v>13.5</v>
      </c>
      <c r="F17" s="33">
        <f t="shared" si="0"/>
        <v>5778</v>
      </c>
      <c r="G17" s="114"/>
      <c r="H17" s="115"/>
      <c r="I17" s="17"/>
      <c r="J17" s="18"/>
      <c r="P17" s="124">
        <v>45625</v>
      </c>
      <c r="Q17" s="125" t="s">
        <v>41</v>
      </c>
      <c r="R17" s="124">
        <v>45670</v>
      </c>
      <c r="S17" s="125" t="s">
        <v>38</v>
      </c>
      <c r="T17" s="126">
        <v>649</v>
      </c>
      <c r="U17" s="125" t="s">
        <v>39</v>
      </c>
      <c r="V17" s="125" t="s">
        <v>34</v>
      </c>
      <c r="W17" s="127">
        <v>5</v>
      </c>
      <c r="X17" s="127" t="s">
        <v>40</v>
      </c>
      <c r="Y17" s="128">
        <v>630</v>
      </c>
      <c r="Z17" s="129">
        <v>3150</v>
      </c>
      <c r="AA17" s="130"/>
      <c r="AB17" s="129">
        <v>3150</v>
      </c>
    </row>
    <row r="18" spans="2:28" x14ac:dyDescent="0.25">
      <c r="B18" s="7">
        <v>45641</v>
      </c>
      <c r="C18" s="8">
        <v>426.5</v>
      </c>
      <c r="D18" s="9"/>
      <c r="E18" s="10">
        <v>13.5</v>
      </c>
      <c r="F18" s="33">
        <f t="shared" si="0"/>
        <v>5757.75</v>
      </c>
      <c r="G18" s="16"/>
      <c r="H18" s="16"/>
      <c r="I18" s="17"/>
      <c r="J18" s="18"/>
      <c r="P18" s="131">
        <v>45638</v>
      </c>
      <c r="Q18" s="132" t="s">
        <v>45</v>
      </c>
      <c r="R18" s="131">
        <v>45668</v>
      </c>
      <c r="S18" s="132" t="s">
        <v>38</v>
      </c>
      <c r="T18" s="133">
        <v>671</v>
      </c>
      <c r="U18" s="132" t="s">
        <v>39</v>
      </c>
      <c r="V18" s="132" t="s">
        <v>35</v>
      </c>
      <c r="W18" s="134">
        <v>20</v>
      </c>
      <c r="X18" s="132" t="s">
        <v>40</v>
      </c>
      <c r="Y18" s="135">
        <v>455</v>
      </c>
      <c r="Z18" s="136">
        <v>9100</v>
      </c>
      <c r="AA18" s="137"/>
      <c r="AB18" s="136">
        <v>9100</v>
      </c>
    </row>
    <row r="19" spans="2:28" x14ac:dyDescent="0.25">
      <c r="B19" s="7">
        <v>45642</v>
      </c>
      <c r="C19" s="8">
        <v>403</v>
      </c>
      <c r="D19" s="9"/>
      <c r="E19" s="10">
        <v>13.5</v>
      </c>
      <c r="F19" s="33">
        <f t="shared" si="0"/>
        <v>5440.5</v>
      </c>
      <c r="G19" s="15"/>
      <c r="H19" s="16"/>
      <c r="I19" s="17"/>
      <c r="J19" s="18"/>
      <c r="P19" s="131">
        <v>45638</v>
      </c>
      <c r="Q19" s="132" t="s">
        <v>45</v>
      </c>
      <c r="R19" s="131">
        <v>45668</v>
      </c>
      <c r="S19" s="132" t="s">
        <v>38</v>
      </c>
      <c r="T19" s="133">
        <v>671</v>
      </c>
      <c r="U19" s="132" t="s">
        <v>39</v>
      </c>
      <c r="V19" s="132" t="s">
        <v>36</v>
      </c>
      <c r="W19" s="134">
        <v>20</v>
      </c>
      <c r="X19" s="132" t="s">
        <v>40</v>
      </c>
      <c r="Y19" s="135">
        <v>475</v>
      </c>
      <c r="Z19" s="136">
        <v>9500</v>
      </c>
      <c r="AA19" s="137"/>
      <c r="AB19" s="136">
        <v>9500</v>
      </c>
    </row>
    <row r="20" spans="2:28" x14ac:dyDescent="0.25">
      <c r="B20" s="7">
        <v>45643</v>
      </c>
      <c r="C20" s="8">
        <v>423</v>
      </c>
      <c r="D20" s="9"/>
      <c r="E20" s="10">
        <v>13.5</v>
      </c>
      <c r="F20" s="33">
        <f t="shared" si="0"/>
        <v>5710.5</v>
      </c>
      <c r="G20" s="15"/>
      <c r="H20" s="16"/>
      <c r="I20" s="17"/>
      <c r="J20" s="18"/>
      <c r="P20" s="17"/>
      <c r="Q20" s="17"/>
      <c r="R20" s="17"/>
      <c r="S20" s="17"/>
      <c r="T20" s="17"/>
      <c r="U20" s="17"/>
      <c r="V20" s="17" t="s">
        <v>62</v>
      </c>
      <c r="W20" s="17"/>
      <c r="X20" s="17"/>
      <c r="Y20" s="17"/>
      <c r="Z20" s="17"/>
      <c r="AA20" s="17"/>
      <c r="AB20" s="40"/>
    </row>
    <row r="21" spans="2:28" x14ac:dyDescent="0.25">
      <c r="B21" s="7">
        <v>45644</v>
      </c>
      <c r="C21" s="8">
        <v>440.5</v>
      </c>
      <c r="D21" s="9"/>
      <c r="E21" s="10">
        <v>13.5</v>
      </c>
      <c r="F21" s="33">
        <f t="shared" si="0"/>
        <v>5946.75</v>
      </c>
      <c r="G21" s="15"/>
      <c r="H21" s="16"/>
      <c r="I21" s="17"/>
      <c r="J21" s="18"/>
    </row>
    <row r="22" spans="2:28" x14ac:dyDescent="0.25">
      <c r="B22" s="7">
        <v>45645</v>
      </c>
      <c r="C22" s="8">
        <v>433</v>
      </c>
      <c r="D22" s="9"/>
      <c r="E22" s="10">
        <v>13.5</v>
      </c>
      <c r="F22" s="33">
        <f t="shared" si="0"/>
        <v>5845.5</v>
      </c>
      <c r="G22" s="15"/>
      <c r="H22" s="16"/>
      <c r="I22" s="17"/>
      <c r="J22" s="18"/>
    </row>
    <row r="23" spans="2:28" x14ac:dyDescent="0.25">
      <c r="B23" s="7">
        <v>45646</v>
      </c>
      <c r="C23" s="8">
        <v>425</v>
      </c>
      <c r="D23" s="9"/>
      <c r="E23" s="10">
        <v>13.5</v>
      </c>
      <c r="F23" s="33">
        <f t="shared" si="0"/>
        <v>5737.5</v>
      </c>
      <c r="G23" s="15"/>
      <c r="H23" s="16"/>
      <c r="I23" s="17"/>
      <c r="J23" s="18"/>
    </row>
    <row r="24" spans="2:28" x14ac:dyDescent="0.25">
      <c r="B24" s="7">
        <v>45647</v>
      </c>
      <c r="C24" s="8">
        <v>409</v>
      </c>
      <c r="D24" s="9"/>
      <c r="E24" s="10">
        <v>13.5</v>
      </c>
      <c r="F24" s="33">
        <f t="shared" si="0"/>
        <v>5521.5</v>
      </c>
      <c r="G24" s="15"/>
      <c r="H24" s="16"/>
      <c r="I24" s="17"/>
      <c r="J24" s="18"/>
    </row>
    <row r="25" spans="2:28" x14ac:dyDescent="0.25">
      <c r="B25" s="7">
        <v>45648</v>
      </c>
      <c r="C25" s="8">
        <v>417.5</v>
      </c>
      <c r="D25" s="9"/>
      <c r="E25" s="10">
        <v>13.5</v>
      </c>
      <c r="F25" s="33">
        <f t="shared" si="0"/>
        <v>5636.25</v>
      </c>
      <c r="G25" s="15"/>
      <c r="H25" s="16"/>
      <c r="I25" s="17"/>
      <c r="J25" s="18"/>
      <c r="V25" t="s">
        <v>72</v>
      </c>
    </row>
    <row r="26" spans="2:28" x14ac:dyDescent="0.25">
      <c r="B26" s="7">
        <v>45649</v>
      </c>
      <c r="C26" s="8">
        <v>0</v>
      </c>
      <c r="D26" s="9"/>
      <c r="E26" s="10">
        <v>13.5</v>
      </c>
      <c r="F26" s="33">
        <f t="shared" si="0"/>
        <v>0</v>
      </c>
      <c r="G26" s="15"/>
      <c r="H26" s="16"/>
      <c r="I26" s="17"/>
      <c r="J26" s="18"/>
      <c r="V26" t="s">
        <v>73</v>
      </c>
    </row>
    <row r="27" spans="2:28" x14ac:dyDescent="0.25">
      <c r="B27" s="7">
        <v>45650</v>
      </c>
      <c r="C27" s="8">
        <v>398.5</v>
      </c>
      <c r="D27" s="9"/>
      <c r="E27" s="10">
        <v>13.5</v>
      </c>
      <c r="F27" s="33">
        <f t="shared" si="0"/>
        <v>5379.75</v>
      </c>
      <c r="G27" s="15"/>
      <c r="H27" s="16"/>
      <c r="I27" s="17"/>
      <c r="J27" s="18"/>
      <c r="M27" s="17"/>
      <c r="N27" s="40"/>
    </row>
    <row r="28" spans="2:28" x14ac:dyDescent="0.25">
      <c r="B28" s="7">
        <v>45651</v>
      </c>
      <c r="C28" s="8">
        <v>439.5</v>
      </c>
      <c r="D28" s="9"/>
      <c r="E28" s="10">
        <v>13.5</v>
      </c>
      <c r="F28" s="33">
        <f t="shared" si="0"/>
        <v>5933.25</v>
      </c>
      <c r="G28" s="15"/>
      <c r="H28" s="16"/>
      <c r="I28" s="17"/>
      <c r="J28" s="18"/>
      <c r="M28" s="17"/>
      <c r="N28" s="40"/>
    </row>
    <row r="29" spans="2:28" x14ac:dyDescent="0.25">
      <c r="B29" s="7">
        <v>45652</v>
      </c>
      <c r="C29" s="8">
        <v>438</v>
      </c>
      <c r="D29" s="9"/>
      <c r="E29" s="10">
        <v>13.5</v>
      </c>
      <c r="F29" s="33">
        <f t="shared" si="0"/>
        <v>5913</v>
      </c>
      <c r="G29" s="19"/>
      <c r="H29" s="16"/>
      <c r="I29" s="17"/>
      <c r="J29" s="18"/>
      <c r="M29" s="17"/>
      <c r="N29" s="40"/>
    </row>
    <row r="30" spans="2:28" x14ac:dyDescent="0.25">
      <c r="B30" s="7">
        <v>45653</v>
      </c>
      <c r="C30" s="8">
        <v>423.5</v>
      </c>
      <c r="D30" s="9"/>
      <c r="E30" s="10">
        <v>13.5</v>
      </c>
      <c r="F30" s="33">
        <f t="shared" si="0"/>
        <v>5717.25</v>
      </c>
      <c r="G30" s="19"/>
      <c r="H30" s="16"/>
      <c r="I30" s="17"/>
      <c r="J30" s="18"/>
      <c r="M30" s="17"/>
      <c r="N30" s="40"/>
    </row>
    <row r="31" spans="2:28" x14ac:dyDescent="0.25">
      <c r="B31" s="7">
        <v>45654</v>
      </c>
      <c r="C31" s="8">
        <v>411</v>
      </c>
      <c r="D31" s="9"/>
      <c r="E31" s="10">
        <v>13.5</v>
      </c>
      <c r="F31" s="33">
        <f t="shared" si="0"/>
        <v>5548.5</v>
      </c>
      <c r="G31" s="19"/>
      <c r="H31" s="16"/>
      <c r="I31" s="17"/>
      <c r="J31" s="18"/>
      <c r="M31" s="17"/>
      <c r="N31" s="40"/>
    </row>
    <row r="32" spans="2:28" x14ac:dyDescent="0.25">
      <c r="B32" s="7">
        <v>45655</v>
      </c>
      <c r="C32" s="8">
        <v>412.5</v>
      </c>
      <c r="D32" s="9"/>
      <c r="E32" s="10">
        <v>13.5</v>
      </c>
      <c r="F32" s="33">
        <f t="shared" si="0"/>
        <v>5568.75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420.5</v>
      </c>
      <c r="D33" s="9"/>
      <c r="E33" s="10">
        <v>13.5</v>
      </c>
      <c r="F33" s="33">
        <f t="shared" si="0"/>
        <v>5676.75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400.5</v>
      </c>
      <c r="D34" s="36"/>
      <c r="E34" s="37">
        <v>13.5</v>
      </c>
      <c r="F34" s="38">
        <f t="shared" si="0"/>
        <v>5406.75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12687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171274.49949999998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171274.5</v>
      </c>
      <c r="L36" s="31">
        <f>J36-J4-J5-J6</f>
        <v>169390.48050000001</v>
      </c>
      <c r="M36" s="31"/>
      <c r="N36" s="31">
        <f>L36-M36</f>
        <v>169390.48050000001</v>
      </c>
    </row>
    <row r="37" spans="2:14" x14ac:dyDescent="0.25">
      <c r="B37" s="26" t="s">
        <v>14</v>
      </c>
      <c r="C37" s="30">
        <f>C35</f>
        <v>12687</v>
      </c>
      <c r="D37" s="9">
        <f>D35/1.03</f>
        <v>0</v>
      </c>
      <c r="E37" s="10"/>
      <c r="F37" s="33">
        <f>SUM(F4:F36)</f>
        <v>171274.5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5.0000002374872565E-4</v>
      </c>
      <c r="M39" s="17"/>
      <c r="N39" s="40">
        <f>J39+N34</f>
        <v>5.0000002374872565E-4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5.0000002374872565E-4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R35" sqref="R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10.425781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5.42578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6.85546875" bestFit="1" customWidth="1"/>
    <col min="28" max="28" width="10.855468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 t="s">
        <v>42</v>
      </c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45610</v>
      </c>
      <c r="Q3" s="56" t="s">
        <v>37</v>
      </c>
      <c r="R3" s="55">
        <v>45670</v>
      </c>
      <c r="S3" s="56" t="s">
        <v>38</v>
      </c>
      <c r="T3" s="57">
        <v>560</v>
      </c>
      <c r="U3" s="56" t="s">
        <v>39</v>
      </c>
      <c r="V3" s="56" t="s">
        <v>33</v>
      </c>
      <c r="W3" s="58">
        <v>115</v>
      </c>
      <c r="X3" s="58" t="s">
        <v>40</v>
      </c>
      <c r="Y3" s="59">
        <v>622</v>
      </c>
      <c r="Z3" s="60">
        <v>71530</v>
      </c>
      <c r="AA3" s="61"/>
      <c r="AB3" s="62">
        <v>71530</v>
      </c>
    </row>
    <row r="4" spans="2:29" x14ac:dyDescent="0.25">
      <c r="B4" s="7">
        <v>45658</v>
      </c>
      <c r="C4" s="8">
        <v>405</v>
      </c>
      <c r="D4" s="9"/>
      <c r="E4" s="10">
        <v>15.5</v>
      </c>
      <c r="F4" s="33">
        <f>E4*C4</f>
        <v>6277.5</v>
      </c>
      <c r="G4" s="11"/>
      <c r="H4" s="12" t="s">
        <v>6</v>
      </c>
      <c r="I4" s="13">
        <v>0.01</v>
      </c>
      <c r="J4" s="14">
        <f>(F36+F37)*I4</f>
        <v>1932.8500000000001</v>
      </c>
      <c r="P4" s="55">
        <v>45610</v>
      </c>
      <c r="Q4" s="56" t="s">
        <v>37</v>
      </c>
      <c r="R4" s="55">
        <v>45670</v>
      </c>
      <c r="S4" s="56" t="s">
        <v>38</v>
      </c>
      <c r="T4" s="57">
        <v>560</v>
      </c>
      <c r="U4" s="56" t="s">
        <v>39</v>
      </c>
      <c r="V4" s="56" t="s">
        <v>34</v>
      </c>
      <c r="W4" s="58">
        <v>5</v>
      </c>
      <c r="X4" s="58" t="s">
        <v>40</v>
      </c>
      <c r="Y4" s="59">
        <v>633</v>
      </c>
      <c r="Z4" s="60">
        <v>3165</v>
      </c>
      <c r="AA4" s="61"/>
      <c r="AB4" s="60">
        <v>3165</v>
      </c>
    </row>
    <row r="5" spans="2:29" x14ac:dyDescent="0.25">
      <c r="B5" s="7">
        <v>45659</v>
      </c>
      <c r="C5" s="8">
        <v>399</v>
      </c>
      <c r="D5" s="9"/>
      <c r="E5" s="10">
        <v>15.5</v>
      </c>
      <c r="F5" s="33">
        <f t="shared" ref="F5:F34" si="0">E5*C5</f>
        <v>6184.5</v>
      </c>
      <c r="G5" s="11"/>
      <c r="H5" s="12" t="s">
        <v>7</v>
      </c>
      <c r="I5" s="13">
        <v>1E-3</v>
      </c>
      <c r="J5" s="14">
        <f>(F36+F37)*I5</f>
        <v>193.285</v>
      </c>
      <c r="P5" s="55">
        <v>45613</v>
      </c>
      <c r="Q5" s="56" t="s">
        <v>41</v>
      </c>
      <c r="R5" s="55">
        <v>45658</v>
      </c>
      <c r="S5" s="56" t="s">
        <v>38</v>
      </c>
      <c r="T5" s="57">
        <v>586</v>
      </c>
      <c r="U5" s="56" t="s">
        <v>39</v>
      </c>
      <c r="V5" s="56" t="s">
        <v>35</v>
      </c>
      <c r="W5" s="58">
        <v>20</v>
      </c>
      <c r="X5" s="58" t="s">
        <v>40</v>
      </c>
      <c r="Y5" s="59">
        <v>450</v>
      </c>
      <c r="Z5" s="60">
        <v>9000</v>
      </c>
      <c r="AA5" s="61"/>
      <c r="AB5" s="60">
        <v>9000</v>
      </c>
    </row>
    <row r="6" spans="2:29" x14ac:dyDescent="0.25">
      <c r="B6" s="7">
        <v>45660</v>
      </c>
      <c r="C6" s="8">
        <v>410</v>
      </c>
      <c r="D6" s="9"/>
      <c r="E6" s="10">
        <v>15.5</v>
      </c>
      <c r="F6" s="33">
        <f t="shared" si="0"/>
        <v>6355</v>
      </c>
      <c r="G6" s="11"/>
      <c r="H6" s="12" t="s">
        <v>8</v>
      </c>
      <c r="I6" s="13"/>
      <c r="J6" s="14"/>
      <c r="P6" s="77">
        <v>45649</v>
      </c>
      <c r="Q6" s="78" t="s">
        <v>45</v>
      </c>
      <c r="R6" s="77">
        <v>45679</v>
      </c>
      <c r="S6" s="78" t="s">
        <v>38</v>
      </c>
      <c r="T6" s="79">
        <v>712</v>
      </c>
      <c r="U6" s="78" t="s">
        <v>39</v>
      </c>
      <c r="V6" s="78" t="s">
        <v>46</v>
      </c>
      <c r="W6" s="80">
        <v>5</v>
      </c>
      <c r="X6" s="78" t="s">
        <v>40</v>
      </c>
      <c r="Y6" s="81">
        <v>950</v>
      </c>
      <c r="Z6" s="82">
        <v>4750</v>
      </c>
      <c r="AA6" s="83"/>
      <c r="AB6" s="82">
        <v>4750</v>
      </c>
    </row>
    <row r="7" spans="2:29" x14ac:dyDescent="0.25">
      <c r="B7" s="7">
        <v>45661</v>
      </c>
      <c r="C7" s="8">
        <v>411</v>
      </c>
      <c r="D7" s="9"/>
      <c r="E7" s="10">
        <v>15.5</v>
      </c>
      <c r="F7" s="33">
        <f t="shared" si="0"/>
        <v>6370.5</v>
      </c>
      <c r="G7" s="11"/>
      <c r="H7" s="12" t="s">
        <v>9</v>
      </c>
      <c r="I7" s="13"/>
      <c r="J7" s="14">
        <f>'ARALIK 2024'!J39*-1</f>
        <v>-5.0000002374872565E-4</v>
      </c>
      <c r="P7" s="116"/>
      <c r="Q7" s="117"/>
      <c r="R7" s="116"/>
      <c r="S7" s="117"/>
      <c r="T7" s="118"/>
      <c r="U7" s="117"/>
      <c r="V7" s="123" t="s">
        <v>47</v>
      </c>
      <c r="W7" s="119"/>
      <c r="X7" s="119"/>
      <c r="Y7" s="120"/>
      <c r="Z7" s="121"/>
      <c r="AA7" s="122"/>
      <c r="AB7" s="121">
        <f>SUM(AB3:AB6)*-1</f>
        <v>-88445</v>
      </c>
    </row>
    <row r="8" spans="2:29" x14ac:dyDescent="0.25">
      <c r="B8" s="7">
        <v>45662</v>
      </c>
      <c r="C8" s="8">
        <v>410</v>
      </c>
      <c r="D8" s="9"/>
      <c r="E8" s="10">
        <v>15.5</v>
      </c>
      <c r="F8" s="33">
        <f t="shared" si="0"/>
        <v>6355</v>
      </c>
      <c r="G8" s="141">
        <v>45625</v>
      </c>
      <c r="H8" s="138" t="s">
        <v>43</v>
      </c>
      <c r="I8" s="127">
        <v>150</v>
      </c>
      <c r="J8" s="142">
        <v>93000</v>
      </c>
      <c r="P8" s="86">
        <v>45650</v>
      </c>
      <c r="Q8" s="87" t="s">
        <v>45</v>
      </c>
      <c r="R8" s="86">
        <v>45680</v>
      </c>
      <c r="S8" s="87" t="s">
        <v>38</v>
      </c>
      <c r="T8" s="88">
        <v>724</v>
      </c>
      <c r="U8" s="87" t="s">
        <v>39</v>
      </c>
      <c r="V8" s="87" t="s">
        <v>48</v>
      </c>
      <c r="W8" s="89">
        <v>1371</v>
      </c>
      <c r="X8" s="87" t="s">
        <v>12</v>
      </c>
      <c r="Y8" s="90">
        <v>13.420859999999999</v>
      </c>
      <c r="Z8" s="91">
        <v>18400</v>
      </c>
      <c r="AA8" s="92"/>
      <c r="AB8" s="91">
        <v>18400</v>
      </c>
    </row>
    <row r="9" spans="2:29" x14ac:dyDescent="0.25">
      <c r="B9" s="7">
        <v>45663</v>
      </c>
      <c r="C9" s="8">
        <v>410</v>
      </c>
      <c r="D9" s="9"/>
      <c r="E9" s="10">
        <v>15.5</v>
      </c>
      <c r="F9" s="33">
        <f t="shared" si="0"/>
        <v>6355</v>
      </c>
      <c r="G9" s="141">
        <v>45625</v>
      </c>
      <c r="H9" s="138" t="s">
        <v>58</v>
      </c>
      <c r="I9" s="127">
        <v>5</v>
      </c>
      <c r="J9" s="142">
        <v>3150</v>
      </c>
      <c r="P9" s="86">
        <v>45652</v>
      </c>
      <c r="Q9" s="87" t="s">
        <v>49</v>
      </c>
      <c r="R9" s="86">
        <v>45652</v>
      </c>
      <c r="S9" s="87" t="s">
        <v>38</v>
      </c>
      <c r="T9" s="88">
        <v>729</v>
      </c>
      <c r="U9" s="87" t="s">
        <v>39</v>
      </c>
      <c r="V9" s="87" t="s">
        <v>33</v>
      </c>
      <c r="W9" s="93">
        <v>188</v>
      </c>
      <c r="X9" s="87" t="s">
        <v>40</v>
      </c>
      <c r="Y9" s="90">
        <v>590</v>
      </c>
      <c r="Z9" s="91">
        <v>110920</v>
      </c>
      <c r="AA9" s="92"/>
      <c r="AB9" s="91">
        <v>110920</v>
      </c>
    </row>
    <row r="10" spans="2:29" x14ac:dyDescent="0.25">
      <c r="B10" s="7">
        <v>45664</v>
      </c>
      <c r="C10" s="8">
        <v>391</v>
      </c>
      <c r="D10" s="9"/>
      <c r="E10" s="10">
        <v>15.5</v>
      </c>
      <c r="F10" s="33">
        <f t="shared" si="0"/>
        <v>6060.5</v>
      </c>
      <c r="G10" s="143">
        <v>45638</v>
      </c>
      <c r="H10" s="139" t="s">
        <v>44</v>
      </c>
      <c r="I10" s="134">
        <v>20</v>
      </c>
      <c r="J10" s="144">
        <v>9100</v>
      </c>
      <c r="P10" s="86">
        <v>45652</v>
      </c>
      <c r="Q10" s="87" t="s">
        <v>49</v>
      </c>
      <c r="R10" s="86">
        <v>45652</v>
      </c>
      <c r="S10" s="87" t="s">
        <v>38</v>
      </c>
      <c r="T10" s="88">
        <v>729</v>
      </c>
      <c r="U10" s="87" t="s">
        <v>39</v>
      </c>
      <c r="V10" s="87" t="s">
        <v>34</v>
      </c>
      <c r="W10" s="93">
        <v>10</v>
      </c>
      <c r="X10" s="87" t="s">
        <v>40</v>
      </c>
      <c r="Y10" s="90">
        <v>600</v>
      </c>
      <c r="Z10" s="91">
        <v>6000</v>
      </c>
      <c r="AA10" s="92"/>
      <c r="AB10" s="91">
        <v>6000</v>
      </c>
    </row>
    <row r="11" spans="2:29" x14ac:dyDescent="0.25">
      <c r="B11" s="7">
        <v>45665</v>
      </c>
      <c r="C11" s="8">
        <v>387.5</v>
      </c>
      <c r="D11" s="9"/>
      <c r="E11" s="10">
        <v>15.5</v>
      </c>
      <c r="F11" s="33">
        <f t="shared" si="0"/>
        <v>6006.25</v>
      </c>
      <c r="G11" s="143">
        <v>45638</v>
      </c>
      <c r="H11" s="139" t="s">
        <v>59</v>
      </c>
      <c r="I11" s="134">
        <v>20</v>
      </c>
      <c r="J11" s="144">
        <v>9500</v>
      </c>
      <c r="P11" s="94">
        <v>45653</v>
      </c>
      <c r="Q11" s="95" t="s">
        <v>50</v>
      </c>
      <c r="R11" s="94">
        <v>45653</v>
      </c>
      <c r="S11" s="95" t="s">
        <v>38</v>
      </c>
      <c r="T11" s="96">
        <v>735</v>
      </c>
      <c r="U11" s="95" t="s">
        <v>39</v>
      </c>
      <c r="V11" s="95" t="s">
        <v>51</v>
      </c>
      <c r="W11" s="97">
        <v>2000</v>
      </c>
      <c r="X11" s="95" t="s">
        <v>12</v>
      </c>
      <c r="Y11" s="98">
        <v>10.891220000000001</v>
      </c>
      <c r="Z11" s="99">
        <v>21782.43</v>
      </c>
      <c r="AA11" s="99">
        <v>217.82</v>
      </c>
      <c r="AB11" s="99">
        <v>22000.25</v>
      </c>
    </row>
    <row r="12" spans="2:29" x14ac:dyDescent="0.25">
      <c r="B12" s="7">
        <v>45666</v>
      </c>
      <c r="C12" s="8">
        <v>398</v>
      </c>
      <c r="D12" s="9"/>
      <c r="E12" s="10">
        <v>15.5</v>
      </c>
      <c r="F12" s="33">
        <f t="shared" si="0"/>
        <v>6169</v>
      </c>
      <c r="G12" s="145">
        <v>45688</v>
      </c>
      <c r="H12" s="112" t="s">
        <v>66</v>
      </c>
      <c r="I12" s="113"/>
      <c r="J12" s="169">
        <v>1300</v>
      </c>
      <c r="P12" s="94">
        <v>45653</v>
      </c>
      <c r="Q12" s="95" t="s">
        <v>50</v>
      </c>
      <c r="R12" s="94">
        <v>45653</v>
      </c>
      <c r="S12" s="95" t="s">
        <v>38</v>
      </c>
      <c r="T12" s="96">
        <v>735</v>
      </c>
      <c r="U12" s="95" t="s">
        <v>39</v>
      </c>
      <c r="V12" s="95" t="s">
        <v>52</v>
      </c>
      <c r="W12" s="97">
        <v>2000</v>
      </c>
      <c r="X12" s="95" t="s">
        <v>12</v>
      </c>
      <c r="Y12" s="98">
        <v>11.26225</v>
      </c>
      <c r="Z12" s="99">
        <v>22524.5</v>
      </c>
      <c r="AA12" s="99">
        <v>225.25</v>
      </c>
      <c r="AB12" s="99">
        <v>22749.75</v>
      </c>
    </row>
    <row r="13" spans="2:29" x14ac:dyDescent="0.25">
      <c r="B13" s="7">
        <v>45667</v>
      </c>
      <c r="C13" s="8">
        <v>390</v>
      </c>
      <c r="D13" s="9"/>
      <c r="E13" s="10">
        <v>15.5</v>
      </c>
      <c r="F13" s="33">
        <f t="shared" si="0"/>
        <v>6045</v>
      </c>
      <c r="G13" s="145">
        <v>45688</v>
      </c>
      <c r="H13" s="16" t="s">
        <v>69</v>
      </c>
      <c r="I13" s="17"/>
      <c r="J13" s="18">
        <v>3840</v>
      </c>
      <c r="P13" s="84"/>
      <c r="Q13" s="84"/>
      <c r="R13" s="84"/>
      <c r="S13" s="84"/>
      <c r="T13" s="84"/>
      <c r="U13" s="84"/>
      <c r="V13" s="84" t="s">
        <v>53</v>
      </c>
      <c r="W13" s="84"/>
      <c r="X13" s="84"/>
      <c r="Y13" s="84"/>
      <c r="Z13" s="100"/>
      <c r="AA13" s="84"/>
      <c r="AB13" s="85">
        <v>-180000</v>
      </c>
    </row>
    <row r="14" spans="2:29" x14ac:dyDescent="0.25">
      <c r="B14" s="7">
        <v>45668</v>
      </c>
      <c r="C14" s="8">
        <v>401</v>
      </c>
      <c r="D14" s="9"/>
      <c r="E14" s="10">
        <v>15.5</v>
      </c>
      <c r="F14" s="33">
        <f t="shared" si="0"/>
        <v>6215.5</v>
      </c>
      <c r="G14" s="145">
        <v>45688</v>
      </c>
      <c r="H14" s="16" t="s">
        <v>46</v>
      </c>
      <c r="I14" s="17"/>
      <c r="J14" s="18">
        <v>3800</v>
      </c>
      <c r="P14" s="101">
        <v>45651</v>
      </c>
      <c r="Q14" s="102" t="s">
        <v>45</v>
      </c>
      <c r="R14" s="101">
        <v>45681</v>
      </c>
      <c r="S14" s="102" t="s">
        <v>54</v>
      </c>
      <c r="T14" s="103">
        <v>88</v>
      </c>
      <c r="U14" s="102" t="s">
        <v>39</v>
      </c>
      <c r="V14" s="102" t="s">
        <v>55</v>
      </c>
      <c r="W14" s="104">
        <v>120</v>
      </c>
      <c r="X14" s="102" t="s">
        <v>12</v>
      </c>
      <c r="Y14" s="105">
        <v>15</v>
      </c>
      <c r="Z14" s="106">
        <v>1800</v>
      </c>
      <c r="AA14" s="107"/>
      <c r="AB14" s="106">
        <v>1800</v>
      </c>
    </row>
    <row r="15" spans="2:29" x14ac:dyDescent="0.25">
      <c r="B15" s="7">
        <v>45669</v>
      </c>
      <c r="C15" s="8">
        <v>391.5</v>
      </c>
      <c r="D15" s="9"/>
      <c r="E15" s="10">
        <v>15.5</v>
      </c>
      <c r="F15" s="33">
        <f t="shared" si="0"/>
        <v>6068.25</v>
      </c>
      <c r="G15" s="15">
        <v>45678</v>
      </c>
      <c r="H15" s="16" t="s">
        <v>70</v>
      </c>
      <c r="I15" s="17"/>
      <c r="J15" s="18">
        <v>25000</v>
      </c>
      <c r="P15" s="84"/>
      <c r="Q15" s="84"/>
      <c r="R15" s="84"/>
      <c r="S15" s="84"/>
      <c r="T15" s="84"/>
      <c r="U15" s="84"/>
      <c r="V15" s="84" t="s">
        <v>56</v>
      </c>
      <c r="W15" s="84"/>
      <c r="X15" s="84"/>
      <c r="Y15" s="84"/>
      <c r="Z15" s="84"/>
      <c r="AA15" s="84"/>
      <c r="AB15" s="85">
        <v>-1870</v>
      </c>
    </row>
    <row r="16" spans="2:29" x14ac:dyDescent="0.25">
      <c r="B16" s="7">
        <v>45670</v>
      </c>
      <c r="C16" s="8">
        <v>401</v>
      </c>
      <c r="D16" s="9"/>
      <c r="E16" s="10">
        <v>15.5</v>
      </c>
      <c r="F16" s="33">
        <f t="shared" si="0"/>
        <v>6215.5</v>
      </c>
      <c r="G16" s="15">
        <v>45723</v>
      </c>
      <c r="H16" s="16" t="s">
        <v>70</v>
      </c>
      <c r="I16" s="17"/>
      <c r="J16" s="18">
        <v>42468.87</v>
      </c>
      <c r="P16" s="63">
        <v>45625</v>
      </c>
      <c r="Q16" s="64" t="s">
        <v>41</v>
      </c>
      <c r="R16" s="63">
        <v>45670</v>
      </c>
      <c r="S16" s="64" t="s">
        <v>38</v>
      </c>
      <c r="T16" s="65">
        <v>649</v>
      </c>
      <c r="U16" s="64" t="s">
        <v>39</v>
      </c>
      <c r="V16" s="64" t="s">
        <v>33</v>
      </c>
      <c r="W16" s="66">
        <v>150</v>
      </c>
      <c r="X16" s="66" t="s">
        <v>40</v>
      </c>
      <c r="Y16" s="67">
        <v>620</v>
      </c>
      <c r="Z16" s="68">
        <v>93000</v>
      </c>
      <c r="AA16" s="69"/>
      <c r="AB16" s="68">
        <v>93000</v>
      </c>
    </row>
    <row r="17" spans="2:29" x14ac:dyDescent="0.25">
      <c r="B17" s="7">
        <v>45671</v>
      </c>
      <c r="C17" s="8">
        <v>403.5</v>
      </c>
      <c r="D17" s="9"/>
      <c r="E17" s="10">
        <v>15.5</v>
      </c>
      <c r="F17" s="33">
        <f t="shared" si="0"/>
        <v>6254.25</v>
      </c>
      <c r="G17" s="19"/>
      <c r="H17" s="16"/>
      <c r="I17" s="17"/>
      <c r="J17" s="18"/>
      <c r="P17" s="63">
        <v>45625</v>
      </c>
      <c r="Q17" s="64" t="s">
        <v>41</v>
      </c>
      <c r="R17" s="63">
        <v>45670</v>
      </c>
      <c r="S17" s="64" t="s">
        <v>38</v>
      </c>
      <c r="T17" s="65">
        <v>649</v>
      </c>
      <c r="U17" s="64" t="s">
        <v>39</v>
      </c>
      <c r="V17" s="64" t="s">
        <v>34</v>
      </c>
      <c r="W17" s="66">
        <v>5</v>
      </c>
      <c r="X17" s="66" t="s">
        <v>40</v>
      </c>
      <c r="Y17" s="67">
        <v>630</v>
      </c>
      <c r="Z17" s="68">
        <v>3150</v>
      </c>
      <c r="AA17" s="69"/>
      <c r="AB17" s="68">
        <v>3150</v>
      </c>
    </row>
    <row r="18" spans="2:29" x14ac:dyDescent="0.25">
      <c r="B18" s="7">
        <v>45672</v>
      </c>
      <c r="C18" s="8">
        <v>404</v>
      </c>
      <c r="D18" s="9"/>
      <c r="E18" s="10">
        <v>15.5</v>
      </c>
      <c r="F18" s="33">
        <f t="shared" si="0"/>
        <v>6262</v>
      </c>
      <c r="G18" s="19"/>
      <c r="H18" s="16"/>
      <c r="I18" s="17"/>
      <c r="J18" s="18"/>
      <c r="P18" s="70">
        <v>45638</v>
      </c>
      <c r="Q18" s="71" t="s">
        <v>45</v>
      </c>
      <c r="R18" s="70">
        <v>45668</v>
      </c>
      <c r="S18" s="71" t="s">
        <v>38</v>
      </c>
      <c r="T18" s="72">
        <v>671</v>
      </c>
      <c r="U18" s="71" t="s">
        <v>39</v>
      </c>
      <c r="V18" s="71" t="s">
        <v>35</v>
      </c>
      <c r="W18" s="73">
        <v>20</v>
      </c>
      <c r="X18" s="71" t="s">
        <v>40</v>
      </c>
      <c r="Y18" s="74">
        <v>455</v>
      </c>
      <c r="Z18" s="75">
        <v>9100</v>
      </c>
      <c r="AA18" s="76"/>
      <c r="AB18" s="75">
        <v>9100</v>
      </c>
    </row>
    <row r="19" spans="2:29" x14ac:dyDescent="0.25">
      <c r="B19" s="7">
        <v>45673</v>
      </c>
      <c r="C19" s="8">
        <v>401.5</v>
      </c>
      <c r="D19" s="9"/>
      <c r="E19" s="10">
        <v>15.5</v>
      </c>
      <c r="F19" s="33">
        <f t="shared" si="0"/>
        <v>6223.25</v>
      </c>
      <c r="G19" s="19"/>
      <c r="H19" s="16"/>
      <c r="I19" s="17"/>
      <c r="J19" s="18"/>
      <c r="P19" s="70">
        <v>45638</v>
      </c>
      <c r="Q19" s="71" t="s">
        <v>45</v>
      </c>
      <c r="R19" s="70">
        <v>45668</v>
      </c>
      <c r="S19" s="71" t="s">
        <v>38</v>
      </c>
      <c r="T19" s="72">
        <v>671</v>
      </c>
      <c r="U19" s="71" t="s">
        <v>39</v>
      </c>
      <c r="V19" s="71" t="s">
        <v>36</v>
      </c>
      <c r="W19" s="73">
        <v>20</v>
      </c>
      <c r="X19" s="71" t="s">
        <v>40</v>
      </c>
      <c r="Y19" s="74">
        <v>475</v>
      </c>
      <c r="Z19" s="75">
        <v>9500</v>
      </c>
      <c r="AA19" s="76"/>
      <c r="AB19" s="75">
        <v>9500</v>
      </c>
    </row>
    <row r="20" spans="2:29" x14ac:dyDescent="0.25">
      <c r="B20" s="7">
        <v>45674</v>
      </c>
      <c r="C20" s="8">
        <v>404.5</v>
      </c>
      <c r="D20" s="9"/>
      <c r="E20" s="10">
        <v>15.5</v>
      </c>
      <c r="F20" s="33">
        <f t="shared" si="0"/>
        <v>6269.75</v>
      </c>
      <c r="G20" s="19"/>
      <c r="H20" s="16"/>
      <c r="I20" s="17"/>
      <c r="J20" s="18"/>
      <c r="O20" s="155"/>
      <c r="P20" s="154">
        <v>45688</v>
      </c>
      <c r="Q20" s="153"/>
      <c r="R20" s="152">
        <v>45688</v>
      </c>
      <c r="S20" s="150" t="s">
        <v>65</v>
      </c>
      <c r="T20" s="151">
        <v>85</v>
      </c>
      <c r="U20" s="150" t="s">
        <v>39</v>
      </c>
      <c r="V20" s="150" t="s">
        <v>66</v>
      </c>
      <c r="W20" s="149">
        <v>1</v>
      </c>
      <c r="X20" s="150" t="s">
        <v>40</v>
      </c>
      <c r="Y20" s="148">
        <v>1083.33</v>
      </c>
      <c r="Z20" s="147">
        <v>1083.33</v>
      </c>
      <c r="AA20" s="147">
        <v>216.67</v>
      </c>
      <c r="AB20" s="147">
        <v>1300</v>
      </c>
      <c r="AC20" s="156" t="s">
        <v>67</v>
      </c>
    </row>
    <row r="21" spans="2:29" x14ac:dyDescent="0.25">
      <c r="B21" s="7">
        <v>45675</v>
      </c>
      <c r="C21" s="8">
        <v>396.5</v>
      </c>
      <c r="D21" s="9"/>
      <c r="E21" s="10">
        <v>15.5</v>
      </c>
      <c r="F21" s="33">
        <f t="shared" si="0"/>
        <v>6145.75</v>
      </c>
      <c r="G21" s="19"/>
      <c r="H21" s="16"/>
      <c r="I21" s="17"/>
      <c r="J21" s="18"/>
      <c r="O21" s="155"/>
      <c r="P21" s="164">
        <v>45696</v>
      </c>
      <c r="Q21" s="159" t="s">
        <v>68</v>
      </c>
      <c r="R21" s="158">
        <v>45688</v>
      </c>
      <c r="S21" s="159" t="s">
        <v>65</v>
      </c>
      <c r="T21" s="157">
        <v>112</v>
      </c>
      <c r="U21" s="159" t="s">
        <v>39</v>
      </c>
      <c r="V21" s="159" t="s">
        <v>69</v>
      </c>
      <c r="W21" s="163">
        <v>1</v>
      </c>
      <c r="X21" s="159" t="s">
        <v>40</v>
      </c>
      <c r="Y21" s="162">
        <v>3200</v>
      </c>
      <c r="Z21" s="160">
        <v>3200</v>
      </c>
      <c r="AA21" s="160">
        <v>640</v>
      </c>
      <c r="AB21" s="160">
        <v>3840</v>
      </c>
      <c r="AC21" s="165" t="s">
        <v>67</v>
      </c>
    </row>
    <row r="22" spans="2:29" x14ac:dyDescent="0.25">
      <c r="B22" s="7">
        <v>45676</v>
      </c>
      <c r="C22" s="8">
        <v>378.5</v>
      </c>
      <c r="D22" s="9"/>
      <c r="E22" s="10">
        <v>15.5</v>
      </c>
      <c r="F22" s="33">
        <f t="shared" si="0"/>
        <v>5866.75</v>
      </c>
      <c r="G22" s="19"/>
      <c r="H22" s="16"/>
      <c r="I22" s="17"/>
      <c r="J22" s="18"/>
      <c r="O22" s="155"/>
      <c r="P22" s="164">
        <v>45696</v>
      </c>
      <c r="Q22" s="159" t="s">
        <v>68</v>
      </c>
      <c r="R22" s="158">
        <v>45688</v>
      </c>
      <c r="S22" s="159" t="s">
        <v>65</v>
      </c>
      <c r="T22" s="157">
        <v>112</v>
      </c>
      <c r="U22" s="159" t="s">
        <v>39</v>
      </c>
      <c r="V22" s="159" t="s">
        <v>46</v>
      </c>
      <c r="W22" s="163">
        <v>2</v>
      </c>
      <c r="X22" s="159" t="s">
        <v>40</v>
      </c>
      <c r="Y22" s="162">
        <v>1900</v>
      </c>
      <c r="Z22" s="160">
        <v>3800</v>
      </c>
      <c r="AA22" s="161"/>
      <c r="AB22" s="160">
        <v>3800</v>
      </c>
      <c r="AC22" s="165" t="s">
        <v>67</v>
      </c>
    </row>
    <row r="23" spans="2:29" x14ac:dyDescent="0.25">
      <c r="B23" s="7">
        <v>45677</v>
      </c>
      <c r="C23" s="8">
        <v>428.5</v>
      </c>
      <c r="D23" s="9"/>
      <c r="E23" s="10">
        <v>15.5</v>
      </c>
      <c r="F23" s="33">
        <f t="shared" si="0"/>
        <v>6641.75</v>
      </c>
      <c r="G23" s="19"/>
      <c r="H23" s="16"/>
      <c r="I23" s="17"/>
      <c r="J23" s="18"/>
      <c r="P23" s="84"/>
      <c r="Q23" s="84"/>
      <c r="R23" s="84"/>
      <c r="S23" s="84"/>
      <c r="T23" s="84"/>
      <c r="U23" s="84"/>
      <c r="V23" s="84" t="s">
        <v>62</v>
      </c>
      <c r="W23" s="84"/>
      <c r="X23" s="84"/>
      <c r="Y23" s="84"/>
      <c r="Z23" s="84"/>
      <c r="AA23" s="84"/>
      <c r="AB23" s="85">
        <v>-123690</v>
      </c>
    </row>
    <row r="24" spans="2:29" x14ac:dyDescent="0.25">
      <c r="B24" s="7">
        <v>45678</v>
      </c>
      <c r="C24" s="8">
        <v>409.5</v>
      </c>
      <c r="D24" s="9"/>
      <c r="E24" s="10">
        <v>15.5</v>
      </c>
      <c r="F24" s="33">
        <f t="shared" si="0"/>
        <v>6347.25</v>
      </c>
      <c r="G24" s="19"/>
      <c r="H24" s="16"/>
      <c r="I24" s="17"/>
      <c r="J24" s="18"/>
    </row>
    <row r="25" spans="2:29" x14ac:dyDescent="0.25">
      <c r="B25" s="7">
        <v>45679</v>
      </c>
      <c r="C25" s="8">
        <v>409</v>
      </c>
      <c r="D25" s="9"/>
      <c r="E25" s="10">
        <v>15.5</v>
      </c>
      <c r="F25" s="33">
        <f t="shared" si="0"/>
        <v>6339.5</v>
      </c>
      <c r="G25" s="19"/>
      <c r="H25" s="16"/>
      <c r="I25" s="17"/>
      <c r="J25" s="18"/>
    </row>
    <row r="26" spans="2:29" x14ac:dyDescent="0.25">
      <c r="B26" s="7">
        <v>45680</v>
      </c>
      <c r="C26" s="8">
        <v>392</v>
      </c>
      <c r="D26" s="9"/>
      <c r="E26" s="10">
        <v>15.5</v>
      </c>
      <c r="F26" s="33">
        <f t="shared" si="0"/>
        <v>6076</v>
      </c>
      <c r="G26" s="19"/>
      <c r="H26" s="16"/>
      <c r="I26" s="17"/>
      <c r="J26" s="18"/>
    </row>
    <row r="27" spans="2:29" x14ac:dyDescent="0.25">
      <c r="B27" s="7">
        <v>45681</v>
      </c>
      <c r="C27" s="8">
        <v>402</v>
      </c>
      <c r="D27" s="9"/>
      <c r="E27" s="10">
        <v>15.5</v>
      </c>
      <c r="F27" s="33">
        <f t="shared" si="0"/>
        <v>6231</v>
      </c>
      <c r="G27" s="19"/>
      <c r="H27" s="16"/>
      <c r="I27" s="17"/>
      <c r="J27" s="18"/>
      <c r="M27" s="17"/>
      <c r="N27" s="40"/>
      <c r="V27" t="s">
        <v>72</v>
      </c>
    </row>
    <row r="28" spans="2:29" x14ac:dyDescent="0.25">
      <c r="B28" s="7">
        <v>45682</v>
      </c>
      <c r="C28" s="8">
        <v>398.5</v>
      </c>
      <c r="D28" s="9"/>
      <c r="E28" s="10">
        <v>15.5</v>
      </c>
      <c r="F28" s="33">
        <f t="shared" si="0"/>
        <v>6176.75</v>
      </c>
      <c r="G28" s="19"/>
      <c r="H28" s="16"/>
      <c r="I28" s="17"/>
      <c r="J28" s="18"/>
      <c r="M28" s="17"/>
      <c r="N28" s="40"/>
      <c r="V28" t="s">
        <v>73</v>
      </c>
    </row>
    <row r="29" spans="2:29" x14ac:dyDescent="0.25">
      <c r="B29" s="7">
        <v>45683</v>
      </c>
      <c r="C29" s="8">
        <v>407.5</v>
      </c>
      <c r="D29" s="9"/>
      <c r="E29" s="10">
        <v>15.5</v>
      </c>
      <c r="F29" s="33">
        <f t="shared" si="0"/>
        <v>6316.25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412</v>
      </c>
      <c r="D30" s="9"/>
      <c r="E30" s="10">
        <v>15.5</v>
      </c>
      <c r="F30" s="33">
        <f t="shared" si="0"/>
        <v>6386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403.5</v>
      </c>
      <c r="D31" s="9"/>
      <c r="E31" s="10">
        <v>15.5</v>
      </c>
      <c r="F31" s="33">
        <f t="shared" si="0"/>
        <v>6254.25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397</v>
      </c>
      <c r="D32" s="9"/>
      <c r="E32" s="10">
        <v>15.5</v>
      </c>
      <c r="F32" s="33">
        <f t="shared" si="0"/>
        <v>6153.5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400.5</v>
      </c>
      <c r="D33" s="9"/>
      <c r="E33" s="10">
        <v>15.5</v>
      </c>
      <c r="F33" s="33">
        <f t="shared" si="0"/>
        <v>6207.75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416.5</v>
      </c>
      <c r="D34" s="48"/>
      <c r="E34" s="10">
        <v>15.5</v>
      </c>
      <c r="F34" s="50">
        <f t="shared" si="0"/>
        <v>6455.75</v>
      </c>
      <c r="G34" s="28"/>
      <c r="H34" s="52"/>
      <c r="I34" s="27"/>
      <c r="J34" s="29"/>
      <c r="N34" s="40">
        <f>SUM(N27:N33)</f>
        <v>0</v>
      </c>
    </row>
    <row r="35" spans="2:14" x14ac:dyDescent="0.25">
      <c r="B35" s="41" t="s">
        <v>10</v>
      </c>
      <c r="C35" s="42">
        <f>SUM(C4:C34)</f>
        <v>12470</v>
      </c>
      <c r="D35" s="43">
        <f>SUM(D4:D34)</f>
        <v>0</v>
      </c>
      <c r="E35" s="44"/>
      <c r="F35" s="45" t="s">
        <v>4</v>
      </c>
      <c r="G35" s="51"/>
      <c r="H35" s="176" t="s">
        <v>11</v>
      </c>
      <c r="I35" s="176"/>
      <c r="J35" s="25">
        <f>SUM(J4:J34)</f>
        <v>193285.00449999998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77" t="s">
        <v>13</v>
      </c>
      <c r="I36" s="177"/>
      <c r="J36" s="18">
        <f>F36+F37</f>
        <v>193285</v>
      </c>
      <c r="L36" s="31">
        <f>J36-J4-J5-J6</f>
        <v>191158.86499999999</v>
      </c>
      <c r="M36" s="31">
        <v>191160.8</v>
      </c>
      <c r="N36" s="31">
        <f>L36-M36</f>
        <v>-1.9349999999976717</v>
      </c>
    </row>
    <row r="37" spans="2:14" x14ac:dyDescent="0.25">
      <c r="B37" s="26" t="s">
        <v>14</v>
      </c>
      <c r="C37" s="30">
        <f>C35</f>
        <v>12470</v>
      </c>
      <c r="D37" s="9">
        <f>D35/1.03</f>
        <v>0</v>
      </c>
      <c r="E37" s="10"/>
      <c r="F37" s="33">
        <f>SUM(F4:F36)</f>
        <v>193285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52"/>
      <c r="H39" s="180" t="s">
        <v>17</v>
      </c>
      <c r="I39" s="180"/>
      <c r="J39" s="29">
        <f>J36+J37+J38-J35</f>
        <v>-4.4999999809078872E-3</v>
      </c>
      <c r="M39" s="17"/>
      <c r="N39" s="40">
        <f>J39+N34</f>
        <v>-4.4999999809078872E-3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-4.4999999809078872E-3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7" sqref="M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 t="s">
        <v>42</v>
      </c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494</v>
      </c>
      <c r="D4" s="9"/>
      <c r="E4" s="10">
        <v>15.5</v>
      </c>
      <c r="F4" s="33">
        <f>E4*C4</f>
        <v>7657</v>
      </c>
      <c r="G4" s="11"/>
      <c r="H4" s="12" t="s">
        <v>6</v>
      </c>
      <c r="I4" s="13">
        <v>0.01</v>
      </c>
      <c r="J4" s="14">
        <f>(F36+F37)*I4</f>
        <v>2273.4625000000001</v>
      </c>
    </row>
    <row r="5" spans="2:29" x14ac:dyDescent="0.25">
      <c r="B5" s="7">
        <v>45690</v>
      </c>
      <c r="C5" s="8">
        <v>545</v>
      </c>
      <c r="D5" s="9"/>
      <c r="E5" s="10">
        <v>15.5</v>
      </c>
      <c r="F5" s="33">
        <f t="shared" ref="F5:F34" si="0">E5*C5</f>
        <v>8447.5</v>
      </c>
      <c r="G5" s="11"/>
      <c r="H5" s="12" t="s">
        <v>7</v>
      </c>
      <c r="I5" s="13">
        <v>1E-3</v>
      </c>
      <c r="J5" s="14">
        <f>(F36+F37)*I5</f>
        <v>227.34625</v>
      </c>
    </row>
    <row r="6" spans="2:29" x14ac:dyDescent="0.25">
      <c r="B6" s="7">
        <v>45691</v>
      </c>
      <c r="C6" s="8">
        <v>550</v>
      </c>
      <c r="D6" s="9"/>
      <c r="E6" s="10">
        <v>15.5</v>
      </c>
      <c r="F6" s="33">
        <f t="shared" si="0"/>
        <v>8525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567</v>
      </c>
      <c r="D7" s="9"/>
      <c r="E7" s="10">
        <v>15.5</v>
      </c>
      <c r="F7" s="33">
        <f t="shared" si="0"/>
        <v>8788.5</v>
      </c>
      <c r="G7" s="11"/>
      <c r="H7" s="12" t="s">
        <v>9</v>
      </c>
      <c r="I7" s="13"/>
      <c r="J7" s="14">
        <f>'OCAK 2025'!J39*-1</f>
        <v>4.4999999809078872E-3</v>
      </c>
    </row>
    <row r="8" spans="2:29" x14ac:dyDescent="0.25">
      <c r="B8" s="7">
        <v>45693</v>
      </c>
      <c r="C8" s="8">
        <v>576</v>
      </c>
      <c r="D8" s="9"/>
      <c r="E8" s="10">
        <v>15.5</v>
      </c>
      <c r="F8" s="33">
        <f t="shared" si="0"/>
        <v>8928</v>
      </c>
      <c r="G8" s="167">
        <v>45716</v>
      </c>
      <c r="H8" s="166" t="s">
        <v>71</v>
      </c>
      <c r="I8" s="17"/>
      <c r="J8" s="18">
        <v>23702.68</v>
      </c>
    </row>
    <row r="9" spans="2:29" x14ac:dyDescent="0.25">
      <c r="B9" s="7">
        <v>45694</v>
      </c>
      <c r="C9" s="8">
        <v>537</v>
      </c>
      <c r="D9" s="9"/>
      <c r="E9" s="10">
        <v>15.5</v>
      </c>
      <c r="F9" s="33">
        <f t="shared" si="0"/>
        <v>8323.5</v>
      </c>
      <c r="G9" s="15">
        <v>45749</v>
      </c>
      <c r="H9" s="16" t="s">
        <v>64</v>
      </c>
      <c r="I9" s="17"/>
      <c r="J9" s="18">
        <v>150000</v>
      </c>
    </row>
    <row r="10" spans="2:29" x14ac:dyDescent="0.25">
      <c r="B10" s="7">
        <v>45695</v>
      </c>
      <c r="C10" s="8">
        <v>530</v>
      </c>
      <c r="D10" s="9"/>
      <c r="E10" s="10">
        <v>15.5</v>
      </c>
      <c r="F10" s="33">
        <f t="shared" si="0"/>
        <v>8215</v>
      </c>
      <c r="G10" s="15">
        <v>45763</v>
      </c>
      <c r="H10" s="16" t="s">
        <v>64</v>
      </c>
      <c r="I10" s="17"/>
      <c r="J10" s="18">
        <v>51142.76</v>
      </c>
    </row>
    <row r="11" spans="2:29" x14ac:dyDescent="0.25">
      <c r="B11" s="7">
        <v>45696</v>
      </c>
      <c r="C11" s="8">
        <v>533</v>
      </c>
      <c r="D11" s="9"/>
      <c r="E11" s="10">
        <v>15.5</v>
      </c>
      <c r="F11" s="33">
        <f t="shared" si="0"/>
        <v>8261.5</v>
      </c>
      <c r="G11" s="19"/>
      <c r="H11" s="16"/>
      <c r="I11" s="17"/>
      <c r="J11" s="18"/>
    </row>
    <row r="12" spans="2:29" x14ac:dyDescent="0.25">
      <c r="B12" s="7">
        <v>45697</v>
      </c>
      <c r="C12" s="8">
        <v>524</v>
      </c>
      <c r="D12" s="9"/>
      <c r="E12" s="10">
        <v>15.5</v>
      </c>
      <c r="F12" s="33">
        <f t="shared" si="0"/>
        <v>8122</v>
      </c>
      <c r="G12" s="19"/>
      <c r="H12" s="16"/>
      <c r="I12" s="17"/>
      <c r="J12" s="18"/>
    </row>
    <row r="13" spans="2:29" x14ac:dyDescent="0.25">
      <c r="B13" s="7">
        <v>45698</v>
      </c>
      <c r="C13" s="8">
        <v>531</v>
      </c>
      <c r="D13" s="9"/>
      <c r="E13" s="10">
        <v>15.5</v>
      </c>
      <c r="F13" s="33">
        <f t="shared" si="0"/>
        <v>8230.5</v>
      </c>
      <c r="G13" s="19"/>
      <c r="H13" s="16"/>
      <c r="I13" s="17"/>
      <c r="J13" s="18"/>
    </row>
    <row r="14" spans="2:29" x14ac:dyDescent="0.25">
      <c r="B14" s="7">
        <v>45699</v>
      </c>
      <c r="C14" s="8">
        <v>538</v>
      </c>
      <c r="D14" s="9"/>
      <c r="E14" s="10">
        <v>15.5</v>
      </c>
      <c r="F14" s="33">
        <f t="shared" si="0"/>
        <v>8339</v>
      </c>
      <c r="G14" s="19"/>
      <c r="H14" s="16"/>
      <c r="I14" s="17"/>
      <c r="J14" s="18"/>
    </row>
    <row r="15" spans="2:29" x14ac:dyDescent="0.25">
      <c r="B15" s="7">
        <v>45700</v>
      </c>
      <c r="C15" s="8">
        <v>521</v>
      </c>
      <c r="D15" s="9"/>
      <c r="E15" s="10">
        <v>15.5</v>
      </c>
      <c r="F15" s="33">
        <f t="shared" si="0"/>
        <v>8075.5</v>
      </c>
      <c r="G15" s="19"/>
      <c r="H15" s="16"/>
      <c r="I15" s="17"/>
      <c r="J15" s="18"/>
    </row>
    <row r="16" spans="2:29" x14ac:dyDescent="0.25">
      <c r="B16" s="7">
        <v>45701</v>
      </c>
      <c r="C16" s="8">
        <v>509</v>
      </c>
      <c r="D16" s="9"/>
      <c r="E16" s="10">
        <v>15.5</v>
      </c>
      <c r="F16" s="33">
        <f t="shared" si="0"/>
        <v>7889.5</v>
      </c>
      <c r="G16" s="19"/>
      <c r="H16" s="16"/>
      <c r="I16" s="17"/>
      <c r="J16" s="18"/>
    </row>
    <row r="17" spans="2:14" x14ac:dyDescent="0.25">
      <c r="B17" s="7">
        <v>45702</v>
      </c>
      <c r="C17" s="8">
        <v>530</v>
      </c>
      <c r="D17" s="9"/>
      <c r="E17" s="10">
        <v>15.5</v>
      </c>
      <c r="F17" s="33">
        <f t="shared" si="0"/>
        <v>8215</v>
      </c>
      <c r="G17" s="19"/>
      <c r="H17" s="16"/>
      <c r="I17" s="17"/>
      <c r="J17" s="18"/>
    </row>
    <row r="18" spans="2:14" x14ac:dyDescent="0.25">
      <c r="B18" s="7">
        <v>45703</v>
      </c>
      <c r="C18" s="8">
        <v>515</v>
      </c>
      <c r="D18" s="9"/>
      <c r="E18" s="10">
        <v>15.5</v>
      </c>
      <c r="F18" s="33">
        <f t="shared" si="0"/>
        <v>7982.5</v>
      </c>
      <c r="G18" s="19"/>
      <c r="H18" s="16"/>
      <c r="I18" s="17"/>
      <c r="J18" s="18"/>
    </row>
    <row r="19" spans="2:14" x14ac:dyDescent="0.25">
      <c r="B19" s="7">
        <v>45704</v>
      </c>
      <c r="C19" s="8">
        <v>518</v>
      </c>
      <c r="D19" s="9"/>
      <c r="E19" s="10">
        <v>15.5</v>
      </c>
      <c r="F19" s="33">
        <f t="shared" si="0"/>
        <v>8029</v>
      </c>
      <c r="G19" s="19"/>
      <c r="H19" s="16"/>
      <c r="I19" s="17"/>
      <c r="J19" s="18"/>
    </row>
    <row r="20" spans="2:14" x14ac:dyDescent="0.25">
      <c r="B20" s="7">
        <v>45705</v>
      </c>
      <c r="C20" s="8">
        <v>522</v>
      </c>
      <c r="D20" s="9"/>
      <c r="E20" s="10">
        <v>15.5</v>
      </c>
      <c r="F20" s="33">
        <f t="shared" si="0"/>
        <v>8091</v>
      </c>
      <c r="G20" s="19"/>
      <c r="H20" s="16"/>
      <c r="I20" s="17"/>
      <c r="J20" s="18"/>
    </row>
    <row r="21" spans="2:14" x14ac:dyDescent="0.25">
      <c r="B21" s="7">
        <v>45706</v>
      </c>
      <c r="C21" s="8">
        <v>528.5</v>
      </c>
      <c r="D21" s="9"/>
      <c r="E21" s="10">
        <v>15.5</v>
      </c>
      <c r="F21" s="33">
        <f t="shared" si="0"/>
        <v>8191.75</v>
      </c>
      <c r="G21" s="19"/>
      <c r="H21" s="16"/>
      <c r="I21" s="17"/>
      <c r="J21" s="18"/>
      <c r="N21" s="31"/>
    </row>
    <row r="22" spans="2:14" x14ac:dyDescent="0.25">
      <c r="B22" s="7">
        <v>45707</v>
      </c>
      <c r="C22" s="8">
        <v>521</v>
      </c>
      <c r="D22" s="9"/>
      <c r="E22" s="10">
        <v>15.5</v>
      </c>
      <c r="F22" s="33">
        <f t="shared" si="0"/>
        <v>8075.5</v>
      </c>
      <c r="G22" s="19"/>
      <c r="H22" s="16"/>
      <c r="I22" s="17"/>
      <c r="J22" s="18"/>
    </row>
    <row r="23" spans="2:14" x14ac:dyDescent="0.25">
      <c r="B23" s="7">
        <v>45708</v>
      </c>
      <c r="C23" s="8">
        <v>517</v>
      </c>
      <c r="D23" s="9"/>
      <c r="E23" s="10">
        <v>15.5</v>
      </c>
      <c r="F23" s="33">
        <f t="shared" si="0"/>
        <v>8013.5</v>
      </c>
      <c r="G23" s="19"/>
      <c r="H23" s="16"/>
      <c r="I23" s="17"/>
      <c r="J23" s="18"/>
    </row>
    <row r="24" spans="2:14" x14ac:dyDescent="0.25">
      <c r="B24" s="7">
        <v>45709</v>
      </c>
      <c r="C24" s="8">
        <v>501.5</v>
      </c>
      <c r="D24" s="9"/>
      <c r="E24" s="10">
        <v>15.5</v>
      </c>
      <c r="F24" s="33">
        <f t="shared" si="0"/>
        <v>7773.25</v>
      </c>
      <c r="G24" s="19"/>
      <c r="H24" s="16"/>
      <c r="I24" s="17"/>
      <c r="J24" s="18"/>
    </row>
    <row r="25" spans="2:14" x14ac:dyDescent="0.25">
      <c r="B25" s="7">
        <v>45710</v>
      </c>
      <c r="C25" s="8">
        <v>502</v>
      </c>
      <c r="D25" s="9"/>
      <c r="E25" s="10">
        <v>15.5</v>
      </c>
      <c r="F25" s="33">
        <f t="shared" si="0"/>
        <v>7781</v>
      </c>
      <c r="G25" s="19"/>
      <c r="H25" s="16"/>
      <c r="I25" s="17"/>
      <c r="J25" s="18"/>
    </row>
    <row r="26" spans="2:14" x14ac:dyDescent="0.25">
      <c r="B26" s="7">
        <v>45711</v>
      </c>
      <c r="C26" s="8">
        <v>507</v>
      </c>
      <c r="D26" s="9"/>
      <c r="E26" s="10">
        <v>15.5</v>
      </c>
      <c r="F26" s="33">
        <f t="shared" si="0"/>
        <v>7858.5</v>
      </c>
      <c r="G26" s="19"/>
      <c r="H26" s="16"/>
      <c r="I26" s="17"/>
      <c r="J26" s="18"/>
    </row>
    <row r="27" spans="2:14" x14ac:dyDescent="0.25">
      <c r="B27" s="7">
        <v>45712</v>
      </c>
      <c r="C27" s="8">
        <v>492.5</v>
      </c>
      <c r="D27" s="9"/>
      <c r="E27" s="10">
        <v>15.5</v>
      </c>
      <c r="F27" s="33">
        <f t="shared" si="0"/>
        <v>7633.75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523</v>
      </c>
      <c r="D28" s="9"/>
      <c r="E28" s="10">
        <v>15.5</v>
      </c>
      <c r="F28" s="33">
        <f t="shared" si="0"/>
        <v>8106.5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514</v>
      </c>
      <c r="D29" s="9"/>
      <c r="E29" s="10">
        <v>15.5</v>
      </c>
      <c r="F29" s="33">
        <f t="shared" si="0"/>
        <v>7967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503</v>
      </c>
      <c r="D30" s="9"/>
      <c r="E30" s="10">
        <v>15.5</v>
      </c>
      <c r="F30" s="33">
        <f t="shared" si="0"/>
        <v>7796.5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518</v>
      </c>
      <c r="D31" s="9"/>
      <c r="E31" s="10">
        <v>15.5</v>
      </c>
      <c r="F31" s="33">
        <f t="shared" si="0"/>
        <v>8029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14667.5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227346.25324999998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227346.25</v>
      </c>
      <c r="L36" s="31">
        <f>J36-J4-J5-J6</f>
        <v>224845.44125</v>
      </c>
      <c r="M36" s="168">
        <v>224847.72</v>
      </c>
      <c r="N36" s="31">
        <f>L36-M36</f>
        <v>-2.2787499999976717</v>
      </c>
    </row>
    <row r="37" spans="2:14" x14ac:dyDescent="0.25">
      <c r="B37" s="26" t="s">
        <v>14</v>
      </c>
      <c r="C37" s="30">
        <f>C35</f>
        <v>14667.5</v>
      </c>
      <c r="D37" s="9">
        <f>D35/1.03</f>
        <v>0</v>
      </c>
      <c r="E37" s="10"/>
      <c r="F37" s="33">
        <f>SUM(F4:F36)</f>
        <v>227346.25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-3.249999979743734E-3</v>
      </c>
      <c r="M39" s="17"/>
      <c r="N39" s="40">
        <f>J39+N34</f>
        <v>-3.249999979743734E-3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>
        <v>-201146.96550000005</v>
      </c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-201146.96875000003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 t="s">
        <v>42</v>
      </c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523</v>
      </c>
      <c r="D4" s="9"/>
      <c r="E4" s="10">
        <v>15.5</v>
      </c>
      <c r="F4" s="33">
        <f>E4*C4</f>
        <v>8106.5</v>
      </c>
      <c r="G4" s="11"/>
      <c r="H4" s="12" t="s">
        <v>6</v>
      </c>
      <c r="I4" s="13">
        <v>0.01</v>
      </c>
      <c r="J4" s="14">
        <f>(F36+F37)*I4</f>
        <v>81.064999999999998</v>
      </c>
    </row>
    <row r="5" spans="2:29" x14ac:dyDescent="0.25">
      <c r="B5" s="7">
        <v>45718</v>
      </c>
      <c r="C5" s="8"/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8.1065000000000005</v>
      </c>
    </row>
    <row r="6" spans="2:29" x14ac:dyDescent="0.25">
      <c r="B6" s="7">
        <v>45719</v>
      </c>
      <c r="C6" s="8"/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f>'ŞUBAT 2025'!J39*-1</f>
        <v>3.249999979743734E-3</v>
      </c>
    </row>
    <row r="8" spans="2:29" x14ac:dyDescent="0.25">
      <c r="B8" s="7">
        <v>45721</v>
      </c>
      <c r="C8" s="8"/>
      <c r="D8" s="9"/>
      <c r="E8" s="10">
        <v>15.5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15.5</v>
      </c>
      <c r="F9" s="33">
        <f t="shared" si="0"/>
        <v>0</v>
      </c>
      <c r="G9" s="15">
        <v>45777</v>
      </c>
      <c r="H9" s="16" t="s">
        <v>70</v>
      </c>
      <c r="I9" s="17"/>
      <c r="J9" s="18">
        <v>8017.33</v>
      </c>
    </row>
    <row r="10" spans="2:29" x14ac:dyDescent="0.25">
      <c r="B10" s="7">
        <v>45723</v>
      </c>
      <c r="C10" s="8"/>
      <c r="D10" s="9"/>
      <c r="E10" s="10">
        <v>15.5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523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8106.50474999998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8106.5</v>
      </c>
      <c r="L36" s="31">
        <f>J36-J4-J5-J6</f>
        <v>8017.3285000000005</v>
      </c>
      <c r="M36" s="31"/>
      <c r="N36" s="31">
        <f>L36-M36</f>
        <v>8017.3285000000005</v>
      </c>
    </row>
    <row r="37" spans="2:14" x14ac:dyDescent="0.25">
      <c r="B37" s="26" t="s">
        <v>14</v>
      </c>
      <c r="C37" s="30">
        <f>C35</f>
        <v>523</v>
      </c>
      <c r="D37" s="9">
        <f>D35/1.03</f>
        <v>0</v>
      </c>
      <c r="E37" s="10"/>
      <c r="F37" s="33">
        <f>SUM(F4:F36)</f>
        <v>8106.5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K25" sqref="K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 t="s">
        <v>42</v>
      </c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4.7499999800493242E-3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4.7499999800493242E-3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4.7499999800493242E-3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4.7499999800493242E-3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4.7499999800493242E-3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4.7499999800493242E-3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4.7499999800493242E-3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4.7499999800493242E-3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3"/>
      <c r="C2" s="174"/>
      <c r="D2" s="174"/>
      <c r="E2" s="174"/>
      <c r="F2" s="174"/>
      <c r="G2" s="174"/>
      <c r="H2" s="174"/>
      <c r="I2" s="174"/>
      <c r="J2" s="1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4.7499999800493242E-3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76" t="s">
        <v>11</v>
      </c>
      <c r="I35" s="176"/>
      <c r="J35" s="25">
        <f>SUM(J4:J34)</f>
        <v>4.7499999800493242E-3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7" t="s">
        <v>13</v>
      </c>
      <c r="I36" s="17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78" t="s">
        <v>16</v>
      </c>
      <c r="C39" s="179"/>
      <c r="D39" s="27"/>
      <c r="E39" s="37"/>
      <c r="F39" s="38"/>
      <c r="G39" s="28"/>
      <c r="H39" s="180" t="s">
        <v>17</v>
      </c>
      <c r="I39" s="180"/>
      <c r="J39" s="29">
        <f>J36+J37+J38-J35</f>
        <v>-4.7499999800493242E-3</v>
      </c>
      <c r="M39" s="17"/>
      <c r="N39" s="40">
        <f>J39+N34</f>
        <v>-4.7499999800493242E-3</v>
      </c>
    </row>
    <row r="40" spans="2:14" ht="15.75" thickBot="1" x14ac:dyDescent="0.3">
      <c r="B40" s="170"/>
      <c r="C40" s="171"/>
      <c r="D40" s="171"/>
      <c r="E40" s="171"/>
      <c r="F40" s="171"/>
      <c r="G40" s="171"/>
      <c r="H40" s="171"/>
      <c r="I40" s="171"/>
      <c r="J40" s="172"/>
      <c r="M40" s="17" t="s">
        <v>25</v>
      </c>
      <c r="N40" s="40"/>
    </row>
    <row r="41" spans="2:14" ht="15.75" thickBot="1" x14ac:dyDescent="0.3">
      <c r="B41" s="170"/>
      <c r="C41" s="171"/>
      <c r="D41" s="171"/>
      <c r="E41" s="171"/>
      <c r="F41" s="171"/>
      <c r="G41" s="171"/>
      <c r="H41" s="171"/>
      <c r="I41" s="171"/>
      <c r="J41" s="172"/>
      <c r="M41" s="17" t="s">
        <v>32</v>
      </c>
      <c r="N41" s="40">
        <f>N40+N39</f>
        <v>-4.7499999800493242E-3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2025-05-20T11:05:03Z</cp:lastPrinted>
  <dcterms:created xsi:type="dcterms:W3CDTF">2015-06-05T18:19:34Z</dcterms:created>
  <dcterms:modified xsi:type="dcterms:W3CDTF">2025-06-19T13:13:44Z</dcterms:modified>
</cp:coreProperties>
</file>